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8581160-3D4A-4EF5-9D05-A854C6AED669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  <sheet name="TEMMUZ 2026" sheetId="26" r:id="rId11"/>
    <sheet name="AĞUSTOS 2026" sheetId="28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3" l="1"/>
  <c r="Q5" i="22"/>
  <c r="N1" i="22"/>
  <c r="Q4" i="22"/>
  <c r="Q3" i="22"/>
  <c r="N1" i="24"/>
  <c r="AE18" i="28"/>
  <c r="AF18" i="28" s="1"/>
  <c r="AG18" i="28" s="1"/>
  <c r="AF17" i="28"/>
  <c r="AG17" i="28" s="1"/>
  <c r="AE17" i="28"/>
  <c r="AE16" i="28"/>
  <c r="AF16" i="28" s="1"/>
  <c r="AG16" i="28" s="1"/>
  <c r="AF15" i="28"/>
  <c r="AG15" i="28" s="1"/>
  <c r="AE15" i="28"/>
  <c r="AE14" i="28"/>
  <c r="AF14" i="28" s="1"/>
  <c r="AG14" i="28" s="1"/>
  <c r="AF13" i="28"/>
  <c r="AG13" i="28" s="1"/>
  <c r="AE13" i="28"/>
  <c r="AE12" i="28"/>
  <c r="AF12" i="28" s="1"/>
  <c r="AG12" i="28" s="1"/>
  <c r="AE11" i="28"/>
  <c r="AF11" i="28" s="1"/>
  <c r="AG11" i="28" s="1"/>
  <c r="AE10" i="28"/>
  <c r="AF10" i="28" s="1"/>
  <c r="AG10" i="28" s="1"/>
  <c r="AF9" i="28"/>
  <c r="AG9" i="28" s="1"/>
  <c r="AE9" i="28"/>
  <c r="AE8" i="28"/>
  <c r="AF8" i="28" s="1"/>
  <c r="AG8" i="28" s="1"/>
  <c r="AF7" i="28"/>
  <c r="AG7" i="28" s="1"/>
  <c r="AE7" i="28"/>
  <c r="AE6" i="28"/>
  <c r="AF6" i="28" s="1"/>
  <c r="AG6" i="28" s="1"/>
  <c r="AF5" i="28"/>
  <c r="AG5" i="28" s="1"/>
  <c r="AE5" i="28"/>
  <c r="AE4" i="28"/>
  <c r="AF4" i="28" s="1"/>
  <c r="AG4" i="28" s="1"/>
  <c r="AE3" i="28"/>
  <c r="AF3" i="28" s="1"/>
  <c r="AG3" i="28" s="1"/>
  <c r="Q18" i="28"/>
  <c r="Q17" i="28"/>
  <c r="Q16" i="28"/>
  <c r="Q15" i="28"/>
  <c r="Q14" i="28"/>
  <c r="AA13" i="28"/>
  <c r="Q13" i="28"/>
  <c r="AA12" i="28"/>
  <c r="Q12" i="28"/>
  <c r="AA11" i="28"/>
  <c r="Q11" i="28"/>
  <c r="Q10" i="28"/>
  <c r="Q9" i="28"/>
  <c r="Q8" i="28"/>
  <c r="Q7" i="28"/>
  <c r="Q6" i="28"/>
  <c r="Q5" i="28"/>
  <c r="Q3" i="28"/>
  <c r="F36" i="28"/>
  <c r="D35" i="28"/>
  <c r="D37" i="28" s="1"/>
  <c r="C35" i="28"/>
  <c r="C37" i="28" s="1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37" i="28" s="1"/>
  <c r="AC2" i="28"/>
  <c r="Y37" i="18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AA8" i="21"/>
  <c r="AA7" i="21"/>
  <c r="AA6" i="21"/>
  <c r="N1" i="21"/>
  <c r="Q14" i="21"/>
  <c r="Q13" i="21"/>
  <c r="Q12" i="21"/>
  <c r="Q10" i="21"/>
  <c r="Q9" i="21"/>
  <c r="Q8" i="21"/>
  <c r="Q7" i="21"/>
  <c r="Q6" i="21"/>
  <c r="Q5" i="21"/>
  <c r="Q4" i="21"/>
  <c r="Q3" i="21"/>
  <c r="N1" i="20"/>
  <c r="Q16" i="20"/>
  <c r="Q15" i="20"/>
  <c r="Q14" i="20"/>
  <c r="Q13" i="20"/>
  <c r="Q12" i="20"/>
  <c r="Q11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0" i="20"/>
  <c r="Q9" i="20"/>
  <c r="Q7" i="20"/>
  <c r="Q6" i="20"/>
  <c r="Q5" i="20"/>
  <c r="Q7" i="19"/>
  <c r="Q6" i="19"/>
  <c r="N1" i="19"/>
  <c r="Q5" i="19"/>
  <c r="F37" i="25" l="1"/>
  <c r="J36" i="25" s="1"/>
  <c r="J37" i="25" s="1"/>
  <c r="F37" i="26"/>
  <c r="J36" i="26" s="1"/>
  <c r="J37" i="26" s="1"/>
  <c r="L36" i="26" s="1"/>
  <c r="F37" i="24"/>
  <c r="J36" i="24" s="1"/>
  <c r="F37" i="23"/>
  <c r="J36" i="23" s="1"/>
  <c r="AG22" i="28"/>
  <c r="J36" i="28"/>
  <c r="F37" i="22"/>
  <c r="J36" i="22" s="1"/>
  <c r="F37" i="21"/>
  <c r="J36" i="21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N1" i="17"/>
  <c r="J37" i="28" l="1"/>
  <c r="L36" i="25"/>
  <c r="J37" i="24"/>
  <c r="L36" i="24" s="1"/>
  <c r="J37" i="23"/>
  <c r="L36" i="23" s="1"/>
  <c r="J37" i="22"/>
  <c r="J37" i="21"/>
  <c r="L36" i="21" s="1"/>
  <c r="F37" i="20"/>
  <c r="J36" i="20" s="1"/>
  <c r="Q3" i="18"/>
  <c r="J37" i="16"/>
  <c r="J36" i="16"/>
  <c r="L36" i="16" s="1"/>
  <c r="L36" i="28" l="1"/>
  <c r="L36" i="22"/>
  <c r="J37" i="20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L36" i="20" l="1"/>
  <c r="F37" i="19"/>
  <c r="J36" i="19" s="1"/>
  <c r="F37" i="18"/>
  <c r="J36" i="18" s="1"/>
  <c r="F37" i="17"/>
  <c r="J36" i="17" s="1"/>
  <c r="F37" i="16"/>
  <c r="J37" i="19" l="1"/>
  <c r="L41" i="19" s="1"/>
  <c r="J37" i="18"/>
  <c r="L36" i="18" s="1"/>
  <c r="J37" i="17"/>
  <c r="L36" i="17" s="1"/>
  <c r="J35" i="16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  <c r="J7" i="28" s="1"/>
  <c r="J35" i="28" s="1"/>
  <c r="J39" i="28" s="1"/>
</calcChain>
</file>

<file path=xl/sharedStrings.xml><?xml version="1.0" encoding="utf-8"?>
<sst xmlns="http://schemas.openxmlformats.org/spreadsheetml/2006/main" count="774" uniqueCount="91">
  <si>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</si>
  <si>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</si>
  <si>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</si>
  <si>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</si>
  <si>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</si>
  <si>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</si>
  <si>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</si>
  <si>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</si>
  <si>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</si>
  <si>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</si>
  <si>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</si>
  <si>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</si>
  <si>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</si>
  <si>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</si>
  <si>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</si>
  <si>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</si>
  <si>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</si>
  <si>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</si>
  <si>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</si>
  <si>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</si>
  <si>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</si>
  <si>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</si>
  <si>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</si>
  <si>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</si>
  <si>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</si>
  <si>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</si>
  <si>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</si>
  <si>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</si>
  <si>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</si>
  <si>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</si>
  <si>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</si>
  <si>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ETS TARIM NAKLİYE VE İNŞAAT SANAYİ VE TİCARET</t>
  </si>
  <si>
    <t>Z.EYYÜP AĞA</t>
  </si>
  <si>
    <t>Tes. Tar. 31/10 Hortum 7 Mt.</t>
  </si>
  <si>
    <t>BEŞYEM ORKİDE BUZAĞI BÜYÜTME YEMİ PELET</t>
  </si>
  <si>
    <t>AD</t>
  </si>
  <si>
    <t>Satış</t>
  </si>
  <si>
    <t>YM1</t>
  </si>
  <si>
    <t>Kasım Sütünden Kesilecek</t>
  </si>
  <si>
    <t>AVANS</t>
  </si>
  <si>
    <t>1. TAKSİT EKİM SÜTÜ</t>
  </si>
  <si>
    <t>2. TAKSİT KASIM SÜTÜ</t>
  </si>
  <si>
    <t>07/10 553 LT KESİK 14 TL</t>
  </si>
  <si>
    <t>30/10 886,5 LT KESİK 14 TL</t>
  </si>
  <si>
    <t>V.EYYÜP AĞA</t>
  </si>
  <si>
    <t>21</t>
  </si>
  <si>
    <t>Verilen Avans</t>
  </si>
  <si>
    <t xml:space="preserve">Açıklama </t>
  </si>
  <si>
    <t>Tutar</t>
  </si>
  <si>
    <t>ÇEK-254438</t>
  </si>
  <si>
    <t>ÇEK-254439</t>
  </si>
  <si>
    <t>ÇEK-254440</t>
  </si>
  <si>
    <t>ÇEK-254441</t>
  </si>
  <si>
    <t>ÇEK-254442</t>
  </si>
  <si>
    <t>ÇEK-254443</t>
  </si>
  <si>
    <t>V.EYYÜPAĞA</t>
  </si>
  <si>
    <t>Aralık Sütünden Kesilecek</t>
  </si>
  <si>
    <t>YEMCİ BEY SÜT PİK YEMİ</t>
  </si>
  <si>
    <t>Ocak Sütünden Kesilecek</t>
  </si>
  <si>
    <t>ENFESYEM MISIR FLAKE YEMİ</t>
  </si>
  <si>
    <t>SMART DORA SOYA KÜSPESİ</t>
  </si>
  <si>
    <t>YMF</t>
  </si>
  <si>
    <t>Şubat Sütünden Kesilecek</t>
  </si>
  <si>
    <t>V.EYYÜPAĞA EMANET</t>
  </si>
  <si>
    <t>V.EYYÜPAĞA EMANET İADE</t>
  </si>
  <si>
    <t>EMANET</t>
  </si>
  <si>
    <t>AK GIDA  ASİT (25 Kg)</t>
  </si>
  <si>
    <t>AK GIDA ALKALİ (25 kg)</t>
  </si>
  <si>
    <t>DIP-IO 5000 22 KG</t>
  </si>
  <si>
    <t>Z.EYYÜPAĞA</t>
  </si>
  <si>
    <t>İADE</t>
  </si>
  <si>
    <t>ARALIK SÜTÜNE YAZILAN</t>
  </si>
  <si>
    <t>OCAK SÜTÜNE YAZILAN</t>
  </si>
  <si>
    <t>ŞUBAT SÜTÜNE YAZILAN</t>
  </si>
  <si>
    <t>BEŞYEM ŞEBNEM SÜT YEMİ</t>
  </si>
  <si>
    <t>Mart sütüne yazılacak</t>
  </si>
  <si>
    <t>not: yemler 3er aylık olarak çevrilecektir.</t>
  </si>
  <si>
    <t xml:space="preserve">isak bey ersoy abi ile görüşecek </t>
  </si>
  <si>
    <t>ÖDEME TARİHİ</t>
  </si>
  <si>
    <t>VADE GÜN</t>
  </si>
  <si>
    <t>949370 TL FİYAT FARKI ÇIKTI.</t>
  </si>
  <si>
    <t>149370 TL FİYAT FARKI İSAK ÜNLÜ İNDİRİM YAPTI</t>
  </si>
  <si>
    <t xml:space="preserve">800.000 TL FİYAT FARKI KESİLECEK </t>
  </si>
  <si>
    <t>AĞUSTOS SÜTÜNE YAZILDI</t>
  </si>
  <si>
    <t>AĞUSTOS SÜTÜNE YAZILDI.</t>
  </si>
  <si>
    <t xml:space="preserve">AĞUSTOS YEMİ </t>
  </si>
  <si>
    <t>YEM FİYAT FARKI</t>
  </si>
  <si>
    <t>MART SÜTÜNE YAZILAN</t>
  </si>
  <si>
    <t>NİSAN SÜTÜNE YAZILAN</t>
  </si>
  <si>
    <t>TEMMUZ AĞUSTOS SÜTÜNE YEM KESİLECEK AĞUSTOS SAYFASINDA</t>
  </si>
  <si>
    <t>Eylül Sütünden Kesilecek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</si>
</sst>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5" applyNumberFormat="0" applyAlignment="0" applyProtection="0"/>
    <xf numFmtId="0" fontId="32" fillId="7" borderId="26" applyNumberFormat="0" applyAlignment="0" applyProtection="0"/>
    <xf numFmtId="0" fontId="33" fillId="7" borderId="25" applyNumberFormat="0" applyAlignment="0" applyProtection="0"/>
    <xf numFmtId="0" fontId="34" fillId="0" borderId="27" applyNumberFormat="0" applyFill="0" applyAlignment="0" applyProtection="0"/>
    <xf numFmtId="0" fontId="35" fillId="8" borderId="2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43" fontId="2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26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4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4" fillId="0" borderId="9" xfId="210" applyNumberFormat="1" applyBorder="1" applyAlignment="1">
      <alignment horizontal="left"/>
    </xf>
    <xf numFmtId="43" fontId="21" fillId="0" borderId="12" xfId="230" applyFont="1" applyBorder="1"/>
    <xf numFmtId="0" fontId="0" fillId="0" borderId="9" xfId="0" applyBorder="1" applyAlignment="1">
      <alignment horizontal="center"/>
    </xf>
    <xf numFmtId="14" fontId="0" fillId="2" borderId="9" xfId="0" applyNumberFormat="1" applyFill="1" applyBorder="1"/>
    <xf numFmtId="4" fontId="13" fillId="2" borderId="9" xfId="231" applyNumberFormat="1" applyFill="1" applyBorder="1" applyAlignment="1">
      <alignment horizontal="right"/>
    </xf>
    <xf numFmtId="14" fontId="0" fillId="34" borderId="9" xfId="0" applyNumberFormat="1" applyFill="1" applyBorder="1"/>
    <xf numFmtId="0" fontId="0" fillId="34" borderId="9" xfId="0" applyFill="1" applyBorder="1"/>
    <xf numFmtId="4" fontId="13" fillId="34" borderId="9" xfId="231" applyNumberFormat="1" applyFill="1" applyBorder="1" applyAlignment="1">
      <alignment horizontal="right"/>
    </xf>
    <xf numFmtId="14" fontId="0" fillId="0" borderId="9" xfId="0" applyNumberFormat="1" applyBorder="1" applyAlignment="1">
      <alignment horizontal="left"/>
    </xf>
    <xf numFmtId="4" fontId="13" fillId="0" borderId="9" xfId="231" applyNumberFormat="1" applyFill="1" applyBorder="1" applyAlignment="1">
      <alignment horizontal="right"/>
    </xf>
    <xf numFmtId="17" fontId="0" fillId="0" borderId="9" xfId="0" applyNumberFormat="1" applyBorder="1"/>
    <xf numFmtId="168" fontId="14" fillId="2" borderId="9" xfId="210" applyNumberFormat="1" applyFill="1" applyBorder="1" applyAlignment="1">
      <alignment horizontal="left"/>
    </xf>
    <xf numFmtId="167" fontId="14" fillId="2" borderId="9" xfId="210" applyNumberFormat="1" applyFill="1" applyBorder="1" applyAlignment="1">
      <alignment horizontal="right"/>
    </xf>
    <xf numFmtId="49" fontId="14" fillId="2" borderId="9" xfId="210" applyNumberFormat="1" applyFill="1" applyBorder="1" applyAlignment="1">
      <alignment horizontal="left"/>
    </xf>
    <xf numFmtId="3" fontId="14" fillId="2" borderId="9" xfId="210" applyNumberFormat="1" applyFill="1" applyBorder="1"/>
    <xf numFmtId="169" fontId="14" fillId="2" borderId="9" xfId="210" applyNumberFormat="1" applyFill="1" applyBorder="1" applyAlignment="1">
      <alignment horizontal="right"/>
    </xf>
    <xf numFmtId="4" fontId="14" fillId="2" borderId="9" xfId="210" applyNumberFormat="1" applyFill="1" applyBorder="1" applyAlignment="1">
      <alignment horizontal="right"/>
    </xf>
    <xf numFmtId="0" fontId="14" fillId="2" borderId="9" xfId="210" applyFill="1" applyBorder="1"/>
    <xf numFmtId="2" fontId="0" fillId="34" borderId="9" xfId="0" applyNumberFormat="1" applyFill="1" applyBorder="1"/>
    <xf numFmtId="0" fontId="21" fillId="0" borderId="9" xfId="0" applyFont="1" applyBorder="1" applyAlignment="1">
      <alignment horizontal="center"/>
    </xf>
    <xf numFmtId="43" fontId="21" fillId="0" borderId="9" xfId="230" applyFont="1" applyBorder="1" applyAlignment="1">
      <alignment horizontal="center"/>
    </xf>
    <xf numFmtId="4" fontId="14" fillId="0" borderId="9" xfId="210" applyNumberFormat="1" applyFill="1" applyBorder="1" applyAlignment="1">
      <alignment horizontal="right"/>
    </xf>
    <xf numFmtId="168" fontId="12" fillId="0" borderId="9" xfId="232" applyNumberFormat="1" applyBorder="1" applyAlignment="1">
      <alignment horizontal="left"/>
    </xf>
    <xf numFmtId="49" fontId="12" fillId="0" borderId="9" xfId="232" applyNumberFormat="1" applyBorder="1" applyAlignment="1">
      <alignment horizontal="left"/>
    </xf>
    <xf numFmtId="4" fontId="12" fillId="0" borderId="9" xfId="232" applyNumberFormat="1" applyBorder="1" applyAlignment="1">
      <alignment horizontal="right"/>
    </xf>
    <xf numFmtId="0" fontId="11" fillId="0" borderId="9" xfId="252" applyBorder="1"/>
    <xf numFmtId="4" fontId="11" fillId="0" borderId="9" xfId="252" applyNumberFormat="1" applyBorder="1" applyAlignment="1">
      <alignment horizontal="right"/>
    </xf>
    <xf numFmtId="169" fontId="11" fillId="0" borderId="9" xfId="252" applyNumberFormat="1" applyBorder="1" applyAlignment="1">
      <alignment horizontal="right"/>
    </xf>
    <xf numFmtId="3" fontId="11" fillId="0" borderId="9" xfId="252" applyNumberFormat="1" applyBorder="1"/>
    <xf numFmtId="49" fontId="11" fillId="0" borderId="9" xfId="252" applyNumberFormat="1" applyBorder="1" applyAlignment="1">
      <alignment horizontal="left"/>
    </xf>
    <xf numFmtId="167" fontId="11" fillId="0" borderId="9" xfId="252" applyNumberFormat="1" applyBorder="1" applyAlignment="1">
      <alignment horizontal="right"/>
    </xf>
    <xf numFmtId="168" fontId="11" fillId="0" borderId="9" xfId="252" applyNumberFormat="1" applyBorder="1" applyAlignment="1">
      <alignment horizontal="left"/>
    </xf>
    <xf numFmtId="164" fontId="10" fillId="0" borderId="9" xfId="272" applyNumberFormat="1" applyBorder="1"/>
    <xf numFmtId="0" fontId="10" fillId="0" borderId="9" xfId="272" applyBorder="1"/>
    <xf numFmtId="169" fontId="10" fillId="0" borderId="9" xfId="272" applyNumberFormat="1" applyBorder="1" applyAlignment="1">
      <alignment horizontal="right"/>
    </xf>
    <xf numFmtId="4" fontId="10" fillId="0" borderId="9" xfId="272" applyNumberFormat="1" applyBorder="1" applyAlignment="1">
      <alignment horizontal="right"/>
    </xf>
    <xf numFmtId="3" fontId="10" fillId="0" borderId="9" xfId="272" applyNumberFormat="1" applyBorder="1"/>
    <xf numFmtId="49" fontId="10" fillId="0" borderId="9" xfId="272" applyNumberFormat="1" applyBorder="1" applyAlignment="1">
      <alignment horizontal="left"/>
    </xf>
    <xf numFmtId="167" fontId="10" fillId="0" borderId="9" xfId="272" applyNumberFormat="1" applyBorder="1" applyAlignment="1">
      <alignment horizontal="right"/>
    </xf>
    <xf numFmtId="168" fontId="10" fillId="0" borderId="9" xfId="272" applyNumberFormat="1" applyBorder="1" applyAlignment="1">
      <alignment horizontal="left"/>
    </xf>
    <xf numFmtId="168" fontId="12" fillId="2" borderId="9" xfId="232" applyNumberFormat="1" applyFill="1" applyBorder="1" applyAlignment="1">
      <alignment horizontal="left"/>
    </xf>
    <xf numFmtId="49" fontId="12" fillId="2" borderId="9" xfId="232" applyNumberFormat="1" applyFill="1" applyBorder="1" applyAlignment="1">
      <alignment horizontal="left"/>
    </xf>
    <xf numFmtId="167" fontId="12" fillId="2" borderId="9" xfId="232" applyNumberFormat="1" applyFill="1" applyBorder="1" applyAlignment="1">
      <alignment horizontal="right"/>
    </xf>
    <xf numFmtId="3" fontId="12" fillId="2" borderId="9" xfId="232" applyNumberFormat="1" applyFill="1" applyBorder="1"/>
    <xf numFmtId="169" fontId="12" fillId="2" borderId="9" xfId="232" applyNumberFormat="1" applyFill="1" applyBorder="1" applyAlignment="1">
      <alignment horizontal="right"/>
    </xf>
    <xf numFmtId="4" fontId="12" fillId="2" borderId="9" xfId="232" applyNumberFormat="1" applyFill="1" applyBorder="1" applyAlignment="1">
      <alignment horizontal="right"/>
    </xf>
    <xf numFmtId="0" fontId="12" fillId="2" borderId="9" xfId="232" applyFill="1" applyBorder="1"/>
    <xf numFmtId="0" fontId="9" fillId="0" borderId="9" xfId="292" applyBorder="1"/>
    <xf numFmtId="4" fontId="9" fillId="0" borderId="9" xfId="292" applyNumberFormat="1" applyBorder="1" applyAlignment="1">
      <alignment horizontal="right"/>
    </xf>
    <xf numFmtId="169" fontId="9" fillId="0" borderId="9" xfId="292" applyNumberFormat="1" applyBorder="1" applyAlignment="1">
      <alignment horizontal="right"/>
    </xf>
    <xf numFmtId="49" fontId="9" fillId="0" borderId="9" xfId="292" applyNumberFormat="1" applyBorder="1" applyAlignment="1">
      <alignment horizontal="left"/>
    </xf>
    <xf numFmtId="3" fontId="9" fillId="0" borderId="9" xfId="292" applyNumberFormat="1" applyBorder="1"/>
    <xf numFmtId="167" fontId="9" fillId="0" borderId="9" xfId="292" applyNumberFormat="1" applyBorder="1" applyAlignment="1">
      <alignment horizontal="right"/>
    </xf>
    <xf numFmtId="49" fontId="12" fillId="0" borderId="9" xfId="232" applyNumberFormat="1" applyFill="1" applyBorder="1" applyAlignment="1">
      <alignment horizontal="left"/>
    </xf>
    <xf numFmtId="168" fontId="9" fillId="0" borderId="9" xfId="292" applyNumberFormat="1" applyBorder="1" applyAlignment="1">
      <alignment horizontal="left"/>
    </xf>
    <xf numFmtId="0" fontId="7" fillId="0" borderId="9" xfId="332" applyBorder="1"/>
    <xf numFmtId="169" fontId="7" fillId="0" borderId="9" xfId="332" applyNumberFormat="1" applyBorder="1" applyAlignment="1">
      <alignment horizontal="right"/>
    </xf>
    <xf numFmtId="4" fontId="7" fillId="0" borderId="9" xfId="332" applyNumberFormat="1" applyBorder="1" applyAlignment="1">
      <alignment horizontal="right"/>
    </xf>
    <xf numFmtId="3" fontId="7" fillId="0" borderId="9" xfId="332" applyNumberFormat="1" applyBorder="1"/>
    <xf numFmtId="49" fontId="7" fillId="0" borderId="9" xfId="332" applyNumberFormat="1" applyBorder="1" applyAlignment="1">
      <alignment horizontal="left"/>
    </xf>
    <xf numFmtId="167" fontId="7" fillId="0" borderId="9" xfId="332" applyNumberFormat="1" applyBorder="1" applyAlignment="1">
      <alignment horizontal="right"/>
    </xf>
    <xf numFmtId="168" fontId="7" fillId="0" borderId="9" xfId="332" applyNumberFormat="1" applyBorder="1" applyAlignment="1">
      <alignment horizontal="left"/>
    </xf>
    <xf numFmtId="0" fontId="6" fillId="0" borderId="9" xfId="352" applyBorder="1"/>
    <xf numFmtId="164" fontId="6" fillId="0" borderId="9" xfId="352" applyNumberFormat="1" applyBorder="1"/>
    <xf numFmtId="4" fontId="6" fillId="0" borderId="9" xfId="352" applyNumberFormat="1" applyBorder="1" applyAlignment="1">
      <alignment horizontal="right"/>
    </xf>
    <xf numFmtId="169" fontId="6" fillId="0" borderId="9" xfId="352" applyNumberFormat="1" applyBorder="1" applyAlignment="1">
      <alignment horizontal="right"/>
    </xf>
    <xf numFmtId="3" fontId="6" fillId="0" borderId="9" xfId="352" applyNumberFormat="1" applyBorder="1"/>
    <xf numFmtId="49" fontId="6" fillId="0" borderId="9" xfId="352" applyNumberFormat="1" applyBorder="1" applyAlignment="1">
      <alignment horizontal="left"/>
    </xf>
    <xf numFmtId="167" fontId="6" fillId="0" borderId="9" xfId="352" applyNumberFormat="1" applyBorder="1" applyAlignment="1">
      <alignment horizontal="right"/>
    </xf>
    <xf numFmtId="168" fontId="6" fillId="0" borderId="9" xfId="352" applyNumberFormat="1" applyBorder="1" applyAlignment="1">
      <alignment horizontal="left"/>
    </xf>
    <xf numFmtId="168" fontId="11" fillId="2" borderId="9" xfId="252" applyNumberFormat="1" applyFill="1" applyBorder="1" applyAlignment="1">
      <alignment horizontal="left"/>
    </xf>
    <xf numFmtId="167" fontId="11" fillId="2" borderId="9" xfId="252" applyNumberFormat="1" applyFill="1" applyBorder="1" applyAlignment="1">
      <alignment horizontal="right"/>
    </xf>
    <xf numFmtId="49" fontId="11" fillId="2" borderId="9" xfId="252" applyNumberFormat="1" applyFill="1" applyBorder="1" applyAlignment="1">
      <alignment horizontal="left"/>
    </xf>
    <xf numFmtId="3" fontId="11" fillId="2" borderId="9" xfId="252" applyNumberFormat="1" applyFill="1" applyBorder="1"/>
    <xf numFmtId="169" fontId="11" fillId="2" borderId="9" xfId="252" applyNumberFormat="1" applyFill="1" applyBorder="1" applyAlignment="1">
      <alignment horizontal="right"/>
    </xf>
    <xf numFmtId="4" fontId="11" fillId="2" borderId="9" xfId="252" applyNumberFormat="1" applyFill="1" applyBorder="1" applyAlignment="1">
      <alignment horizontal="right"/>
    </xf>
    <xf numFmtId="0" fontId="11" fillId="2" borderId="9" xfId="252" applyFill="1" applyBorder="1"/>
    <xf numFmtId="168" fontId="10" fillId="2" borderId="9" xfId="272" applyNumberFormat="1" applyFill="1" applyBorder="1" applyAlignment="1">
      <alignment horizontal="left"/>
    </xf>
    <xf numFmtId="167" fontId="10" fillId="2" borderId="9" xfId="272" applyNumberFormat="1" applyFill="1" applyBorder="1" applyAlignment="1">
      <alignment horizontal="right"/>
    </xf>
    <xf numFmtId="49" fontId="10" fillId="2" borderId="9" xfId="272" applyNumberFormat="1" applyFill="1" applyBorder="1" applyAlignment="1">
      <alignment horizontal="left"/>
    </xf>
    <xf numFmtId="3" fontId="10" fillId="2" borderId="9" xfId="272" applyNumberFormat="1" applyFill="1" applyBorder="1"/>
    <xf numFmtId="169" fontId="10" fillId="2" borderId="9" xfId="272" applyNumberFormat="1" applyFill="1" applyBorder="1" applyAlignment="1">
      <alignment horizontal="right"/>
    </xf>
    <xf numFmtId="4" fontId="10" fillId="2" borderId="9" xfId="272" applyNumberFormat="1" applyFill="1" applyBorder="1" applyAlignment="1">
      <alignment horizontal="right"/>
    </xf>
    <xf numFmtId="0" fontId="10" fillId="2" borderId="9" xfId="272" applyFill="1" applyBorder="1"/>
    <xf numFmtId="164" fontId="10" fillId="2" borderId="9" xfId="272" applyNumberFormat="1" applyFill="1" applyBorder="1"/>
    <xf numFmtId="0" fontId="5" fillId="0" borderId="9" xfId="372" applyBorder="1"/>
    <xf numFmtId="4" fontId="5" fillId="0" borderId="9" xfId="372" applyNumberFormat="1" applyBorder="1" applyAlignment="1">
      <alignment horizontal="right"/>
    </xf>
    <xf numFmtId="169" fontId="5" fillId="0" borderId="9" xfId="372" applyNumberFormat="1" applyBorder="1" applyAlignment="1">
      <alignment horizontal="right"/>
    </xf>
    <xf numFmtId="164" fontId="5" fillId="0" borderId="9" xfId="372" applyNumberFormat="1" applyBorder="1"/>
    <xf numFmtId="49" fontId="5" fillId="0" borderId="9" xfId="372" applyNumberFormat="1" applyBorder="1" applyAlignment="1">
      <alignment horizontal="left"/>
    </xf>
    <xf numFmtId="167" fontId="5" fillId="0" borderId="9" xfId="372" applyNumberFormat="1" applyBorder="1" applyAlignment="1">
      <alignment horizontal="right"/>
    </xf>
    <xf numFmtId="168" fontId="5" fillId="0" borderId="9" xfId="372" applyNumberFormat="1" applyBorder="1" applyAlignment="1">
      <alignment horizontal="left"/>
    </xf>
    <xf numFmtId="168" fontId="11" fillId="0" borderId="8" xfId="252" applyNumberFormat="1" applyBorder="1" applyAlignment="1">
      <alignment horizontal="left"/>
    </xf>
    <xf numFmtId="4" fontId="11" fillId="0" borderId="11" xfId="252" applyNumberFormat="1" applyBorder="1" applyAlignment="1">
      <alignment horizontal="right"/>
    </xf>
    <xf numFmtId="168" fontId="10" fillId="0" borderId="8" xfId="272" applyNumberFormat="1" applyBorder="1" applyAlignment="1">
      <alignment horizontal="left"/>
    </xf>
    <xf numFmtId="4" fontId="10" fillId="0" borderId="11" xfId="272" applyNumberFormat="1" applyBorder="1" applyAlignment="1">
      <alignment horizontal="right"/>
    </xf>
    <xf numFmtId="0" fontId="0" fillId="0" borderId="31" xfId="0" applyBorder="1"/>
    <xf numFmtId="4" fontId="14" fillId="34" borderId="9" xfId="210" applyNumberFormat="1" applyFill="1" applyBorder="1" applyAlignment="1">
      <alignment horizontal="right"/>
    </xf>
    <xf numFmtId="4" fontId="4" fillId="0" borderId="9" xfId="392" applyNumberFormat="1" applyBorder="1" applyAlignment="1">
      <alignment horizontal="right"/>
    </xf>
    <xf numFmtId="0" fontId="4" fillId="0" borderId="9" xfId="392" applyBorder="1"/>
    <xf numFmtId="169" fontId="4" fillId="0" borderId="9" xfId="392" applyNumberFormat="1" applyBorder="1" applyAlignment="1">
      <alignment horizontal="right"/>
    </xf>
    <xf numFmtId="3" fontId="4" fillId="0" borderId="9" xfId="392" applyNumberFormat="1" applyBorder="1"/>
    <xf numFmtId="49" fontId="4" fillId="0" borderId="9" xfId="392" applyNumberFormat="1" applyBorder="1" applyAlignment="1">
      <alignment horizontal="left"/>
    </xf>
    <xf numFmtId="167" fontId="4" fillId="0" borderId="9" xfId="392" applyNumberFormat="1" applyBorder="1" applyAlignment="1">
      <alignment horizontal="right"/>
    </xf>
    <xf numFmtId="168" fontId="4" fillId="0" borderId="9" xfId="392" applyNumberFormat="1" applyBorder="1" applyAlignment="1">
      <alignment horizontal="left"/>
    </xf>
    <xf numFmtId="0" fontId="3" fillId="0" borderId="9" xfId="412" applyBorder="1"/>
    <xf numFmtId="4" fontId="3" fillId="0" borderId="9" xfId="412" applyNumberFormat="1" applyBorder="1" applyAlignment="1">
      <alignment horizontal="right"/>
    </xf>
    <xf numFmtId="169" fontId="3" fillId="0" borderId="9" xfId="412" applyNumberFormat="1" applyBorder="1" applyAlignment="1">
      <alignment horizontal="right"/>
    </xf>
    <xf numFmtId="3" fontId="3" fillId="0" borderId="9" xfId="412" applyNumberFormat="1" applyBorder="1"/>
    <xf numFmtId="49" fontId="3" fillId="0" borderId="9" xfId="412" applyNumberFormat="1" applyBorder="1" applyAlignment="1">
      <alignment horizontal="left"/>
    </xf>
    <xf numFmtId="167" fontId="3" fillId="0" borderId="9" xfId="412" applyNumberFormat="1" applyBorder="1" applyAlignment="1">
      <alignment horizontal="right"/>
    </xf>
    <xf numFmtId="168" fontId="3" fillId="0" borderId="9" xfId="412" applyNumberFormat="1" applyBorder="1" applyAlignment="1">
      <alignment horizontal="left"/>
    </xf>
    <xf numFmtId="43" fontId="0" fillId="0" borderId="0" xfId="230" applyFont="1"/>
    <xf numFmtId="43" fontId="0" fillId="0" borderId="0" xfId="0" applyNumberFormat="1"/>
    <xf numFmtId="168" fontId="14" fillId="0" borderId="9" xfId="210" applyNumberFormat="1" applyFill="1" applyBorder="1" applyAlignment="1">
      <alignment horizontal="left"/>
    </xf>
    <xf numFmtId="167" fontId="14" fillId="0" borderId="9" xfId="210" applyNumberFormat="1" applyFill="1" applyBorder="1" applyAlignment="1">
      <alignment horizontal="right"/>
    </xf>
    <xf numFmtId="49" fontId="14" fillId="0" borderId="9" xfId="210" applyNumberFormat="1" applyFill="1" applyBorder="1" applyAlignment="1">
      <alignment horizontal="left"/>
    </xf>
    <xf numFmtId="3" fontId="14" fillId="0" borderId="9" xfId="210" applyNumberFormat="1" applyFill="1" applyBorder="1"/>
    <xf numFmtId="169" fontId="14" fillId="0" borderId="9" xfId="210" applyNumberFormat="1" applyFill="1" applyBorder="1" applyAlignment="1">
      <alignment horizontal="right"/>
    </xf>
    <xf numFmtId="0" fontId="14" fillId="0" borderId="9" xfId="210" applyFill="1" applyBorder="1"/>
    <xf numFmtId="168" fontId="12" fillId="0" borderId="9" xfId="232" applyNumberFormat="1" applyFill="1" applyBorder="1" applyAlignment="1">
      <alignment horizontal="left"/>
    </xf>
    <xf numFmtId="167" fontId="12" fillId="0" borderId="9" xfId="232" applyNumberFormat="1" applyFill="1" applyBorder="1" applyAlignment="1">
      <alignment horizontal="right"/>
    </xf>
    <xf numFmtId="3" fontId="12" fillId="0" borderId="9" xfId="232" applyNumberFormat="1" applyFill="1" applyBorder="1"/>
    <xf numFmtId="169" fontId="12" fillId="0" borderId="9" xfId="232" applyNumberFormat="1" applyFill="1" applyBorder="1" applyAlignment="1">
      <alignment horizontal="right"/>
    </xf>
    <xf numFmtId="4" fontId="12" fillId="0" borderId="9" xfId="232" applyNumberFormat="1" applyFill="1" applyBorder="1" applyAlignment="1">
      <alignment horizontal="right"/>
    </xf>
    <xf numFmtId="0" fontId="12" fillId="0" borderId="9" xfId="232" applyFill="1" applyBorder="1"/>
    <xf numFmtId="168" fontId="11" fillId="0" borderId="9" xfId="252" applyNumberFormat="1" applyFill="1" applyBorder="1" applyAlignment="1">
      <alignment horizontal="left"/>
    </xf>
    <xf numFmtId="167" fontId="11" fillId="0" borderId="9" xfId="252" applyNumberFormat="1" applyFill="1" applyBorder="1" applyAlignment="1">
      <alignment horizontal="right"/>
    </xf>
    <xf numFmtId="49" fontId="11" fillId="0" borderId="9" xfId="252" applyNumberFormat="1" applyFill="1" applyBorder="1" applyAlignment="1">
      <alignment horizontal="left"/>
    </xf>
    <xf numFmtId="3" fontId="11" fillId="0" borderId="9" xfId="252" applyNumberFormat="1" applyFill="1" applyBorder="1"/>
    <xf numFmtId="169" fontId="11" fillId="0" borderId="9" xfId="252" applyNumberFormat="1" applyFill="1" applyBorder="1" applyAlignment="1">
      <alignment horizontal="right"/>
    </xf>
    <xf numFmtId="4" fontId="11" fillId="0" borderId="9" xfId="252" applyNumberFormat="1" applyFill="1" applyBorder="1" applyAlignment="1">
      <alignment horizontal="right"/>
    </xf>
    <xf numFmtId="0" fontId="11" fillId="0" borderId="9" xfId="252" applyFill="1" applyBorder="1"/>
    <xf numFmtId="168" fontId="10" fillId="0" borderId="9" xfId="272" applyNumberFormat="1" applyFill="1" applyBorder="1" applyAlignment="1">
      <alignment horizontal="left"/>
    </xf>
    <xf numFmtId="167" fontId="10" fillId="0" borderId="9" xfId="272" applyNumberFormat="1" applyFill="1" applyBorder="1" applyAlignment="1">
      <alignment horizontal="right"/>
    </xf>
    <xf numFmtId="49" fontId="10" fillId="0" borderId="9" xfId="272" applyNumberFormat="1" applyFill="1" applyBorder="1" applyAlignment="1">
      <alignment horizontal="left"/>
    </xf>
    <xf numFmtId="3" fontId="10" fillId="0" borderId="9" xfId="272" applyNumberFormat="1" applyFill="1" applyBorder="1"/>
    <xf numFmtId="169" fontId="10" fillId="0" borderId="9" xfId="272" applyNumberFormat="1" applyFill="1" applyBorder="1" applyAlignment="1">
      <alignment horizontal="right"/>
    </xf>
    <xf numFmtId="4" fontId="10" fillId="0" borderId="9" xfId="272" applyNumberFormat="1" applyFill="1" applyBorder="1" applyAlignment="1">
      <alignment horizontal="right"/>
    </xf>
    <xf numFmtId="0" fontId="10" fillId="0" borderId="9" xfId="272" applyFill="1" applyBorder="1"/>
    <xf numFmtId="164" fontId="10" fillId="0" borderId="9" xfId="272" applyNumberFormat="1" applyFill="1" applyBorder="1"/>
    <xf numFmtId="0" fontId="22" fillId="0" borderId="32" xfId="0" applyFont="1" applyBorder="1" applyAlignment="1">
      <alignment horizontal="center" vertical="center" wrapText="1"/>
    </xf>
    <xf numFmtId="14" fontId="0" fillId="0" borderId="0" xfId="0" applyNumberFormat="1"/>
    <xf numFmtId="2" fontId="0" fillId="0" borderId="0" xfId="0" applyNumberFormat="1"/>
    <xf numFmtId="0" fontId="21" fillId="0" borderId="0" xfId="0" applyFont="1"/>
    <xf numFmtId="0" fontId="0" fillId="0" borderId="0" xfId="0" applyAlignment="1">
      <alignment horizontal="center"/>
    </xf>
    <xf numFmtId="0" fontId="0" fillId="35" borderId="33" xfId="0" applyFill="1" applyBorder="1"/>
    <xf numFmtId="0" fontId="2" fillId="0" borderId="9" xfId="432" applyBorder="1"/>
    <xf numFmtId="4" fontId="2" fillId="0" borderId="9" xfId="432" applyNumberFormat="1" applyBorder="1" applyAlignment="1">
      <alignment horizontal="right"/>
    </xf>
    <xf numFmtId="169" fontId="2" fillId="0" borderId="9" xfId="432" applyNumberFormat="1" applyBorder="1" applyAlignment="1">
      <alignment horizontal="right"/>
    </xf>
    <xf numFmtId="3" fontId="2" fillId="0" borderId="9" xfId="432" applyNumberFormat="1" applyBorder="1"/>
    <xf numFmtId="49" fontId="2" fillId="0" borderId="9" xfId="432" applyNumberFormat="1" applyBorder="1" applyAlignment="1">
      <alignment horizontal="left"/>
    </xf>
    <xf numFmtId="167" fontId="2" fillId="0" borderId="9" xfId="432" applyNumberFormat="1" applyBorder="1" applyAlignment="1">
      <alignment horizontal="right"/>
    </xf>
    <xf numFmtId="168" fontId="2" fillId="0" borderId="9" xfId="432" applyNumberFormat="1" applyBorder="1" applyAlignment="1">
      <alignment horizontal="left"/>
    </xf>
    <xf numFmtId="0" fontId="1" fillId="0" borderId="9" xfId="452" applyBorder="1"/>
    <xf numFmtId="4" fontId="1" fillId="0" borderId="9" xfId="452" applyNumberFormat="1" applyBorder="1" applyAlignment="1">
      <alignment horizontal="right"/>
    </xf>
    <xf numFmtId="169" fontId="1" fillId="0" borderId="9" xfId="452" applyNumberFormat="1" applyBorder="1" applyAlignment="1">
      <alignment horizontal="right"/>
    </xf>
    <xf numFmtId="3" fontId="1" fillId="0" borderId="9" xfId="452" applyNumberFormat="1" applyBorder="1"/>
    <xf numFmtId="49" fontId="1" fillId="0" borderId="9" xfId="452" applyNumberFormat="1" applyBorder="1" applyAlignment="1">
      <alignment horizontal="left"/>
    </xf>
    <xf numFmtId="167" fontId="1" fillId="0" borderId="9" xfId="452" applyNumberFormat="1" applyBorder="1" applyAlignment="1">
      <alignment horizontal="right"/>
    </xf>
    <xf numFmtId="168" fontId="1" fillId="0" borderId="9" xfId="452" applyNumberFormat="1" applyBorder="1" applyAlignment="1">
      <alignment horizontal="left"/>
    </xf>
    <xf numFmtId="2" fontId="0" fillId="0" borderId="9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  <xf numFmtId="0" fontId="21" fillId="0" borderId="9" xfId="0" applyFont="1" applyBorder="1" applyAlignment="1">
      <alignment horizontal="center" vertical="center"/>
    </xf>
    <xf numFmtId="0" fontId="0" fillId="35" borderId="33" xfId="0" applyFill="1" applyBorder="1" applyAlignment="1">
      <alignment horizontal="center"/>
    </xf>
  </cellXfs>
  <cellStyles count="472">
    <cellStyle name="%20 - Vurgu1" xfId="19" builtinId="30" customBuiltin="1"/>
    <cellStyle name="%20 - Vurgu1 10" xfId="212" xr:uid="{6A3D05F1-8FD4-4972-8F35-3B286877CC09}"/>
    <cellStyle name="%20 - Vurgu1 11" xfId="234" xr:uid="{41ACAD19-0005-41E4-A9D4-C63304DF52D9}"/>
    <cellStyle name="%20 - Vurgu1 12" xfId="254" xr:uid="{F164655B-08DA-4C6A-A63F-F14C2A794497}"/>
    <cellStyle name="%20 - Vurgu1 13" xfId="274" xr:uid="{74F7C52C-A168-45EE-B066-5B2261CECACE}"/>
    <cellStyle name="%20 - Vurgu1 14" xfId="294" xr:uid="{BEE7CE14-7195-4ADF-8CA1-ED517D4EA26A}"/>
    <cellStyle name="%20 - Vurgu1 15" xfId="314" xr:uid="{5F3C0ECE-3B76-4F19-A3A5-D3C219082BDC}"/>
    <cellStyle name="%20 - Vurgu1 16" xfId="334" xr:uid="{DA395877-42C4-4E25-8492-85089428A04B}"/>
    <cellStyle name="%20 - Vurgu1 17" xfId="354" xr:uid="{D47C828A-4749-4DC6-A6F8-92CB2D058BFA}"/>
    <cellStyle name="%20 - Vurgu1 18" xfId="374" xr:uid="{BF4E30B2-0D5D-4BA2-9BF6-1A26BEEF20C0}"/>
    <cellStyle name="%20 - Vurgu1 19" xfId="394" xr:uid="{9D545814-A162-446C-841E-27FCA819BAC2}"/>
    <cellStyle name="%20 - Vurgu1 2" xfId="51" xr:uid="{FA9BD307-C38F-4352-A71A-9DDF26C02AE5}"/>
    <cellStyle name="%20 - Vurgu1 20" xfId="414" xr:uid="{5F50B450-F6D3-49BE-B188-01EDE6777E3C}"/>
    <cellStyle name="%20 - Vurgu1 21" xfId="434" xr:uid="{7903F547-DB0C-4926-8489-F7351293F406}"/>
    <cellStyle name="%20 - Vurgu1 22" xfId="454" xr:uid="{410E7896-D451-432A-8915-D3F3BA076FCF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6289C16-09BD-4C72-AAC6-AA85EEE07C4C}"/>
    <cellStyle name="%20 - Vurgu2 11" xfId="237" xr:uid="{C7CDBA6A-C14E-4052-AEB0-D137027C3795}"/>
    <cellStyle name="%20 - Vurgu2 12" xfId="257" xr:uid="{4E0D95A6-9A02-469A-8FC4-3ADBD739EDBE}"/>
    <cellStyle name="%20 - Vurgu2 13" xfId="277" xr:uid="{4F626A10-4EBF-4B65-896C-8888F581B1ED}"/>
    <cellStyle name="%20 - Vurgu2 14" xfId="297" xr:uid="{E55BF230-57E4-442B-8375-B71EB7E4A8C9}"/>
    <cellStyle name="%20 - Vurgu2 15" xfId="317" xr:uid="{293473DC-E865-44A2-8E81-3A00DBA3CBB8}"/>
    <cellStyle name="%20 - Vurgu2 16" xfId="337" xr:uid="{C1D4A9D1-1FCE-4B8E-A6A7-E77C0007B781}"/>
    <cellStyle name="%20 - Vurgu2 17" xfId="357" xr:uid="{3D5BEA3B-56A2-4D6E-839D-68ECD3A87EAF}"/>
    <cellStyle name="%20 - Vurgu2 18" xfId="377" xr:uid="{44BD6C3E-78BE-4820-B01A-5D469954BD35}"/>
    <cellStyle name="%20 - Vurgu2 19" xfId="397" xr:uid="{A73E2231-8EAA-4692-9C79-FA400A9462AB}"/>
    <cellStyle name="%20 - Vurgu2 2" xfId="54" xr:uid="{A0E515F0-F923-40DC-9602-5B58DB23AEF2}"/>
    <cellStyle name="%20 - Vurgu2 20" xfId="417" xr:uid="{3C543E23-AD66-433E-A756-741F4C5677EB}"/>
    <cellStyle name="%20 - Vurgu2 21" xfId="437" xr:uid="{7DEBCB80-68B1-4550-8679-74494B43E88F}"/>
    <cellStyle name="%20 - Vurgu2 22" xfId="457" xr:uid="{37DC541E-7B0D-4129-8116-C2DB74BB3E11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C66ACD5-CA40-4496-8780-69951D395516}"/>
    <cellStyle name="%20 - Vurgu3 11" xfId="240" xr:uid="{518852AB-9D63-4C97-A490-3E1A92BF1270}"/>
    <cellStyle name="%20 - Vurgu3 12" xfId="260" xr:uid="{D711795B-BE87-43C6-93E6-48FBC098629D}"/>
    <cellStyle name="%20 - Vurgu3 13" xfId="280" xr:uid="{9E20013C-82D1-4F83-98BD-08F7584F76EA}"/>
    <cellStyle name="%20 - Vurgu3 14" xfId="300" xr:uid="{5982EAE1-4B70-400A-B0C1-C09AE153C9DF}"/>
    <cellStyle name="%20 - Vurgu3 15" xfId="320" xr:uid="{C9ED2805-3393-4108-8280-007C6381C1E1}"/>
    <cellStyle name="%20 - Vurgu3 16" xfId="340" xr:uid="{814A3E08-EF74-45CC-86C6-E1CDBED7A38D}"/>
    <cellStyle name="%20 - Vurgu3 17" xfId="360" xr:uid="{E9FB4710-9D89-44E4-A9A4-CB1458EC652E}"/>
    <cellStyle name="%20 - Vurgu3 18" xfId="380" xr:uid="{1A113347-23B5-45C3-8FEC-FC5BFA79BD5A}"/>
    <cellStyle name="%20 - Vurgu3 19" xfId="400" xr:uid="{9974EB4A-A6A4-4455-9CB0-894DF4EDFC4D}"/>
    <cellStyle name="%20 - Vurgu3 2" xfId="57" xr:uid="{691FB671-DDFA-4938-A8D1-4D4DA7E94351}"/>
    <cellStyle name="%20 - Vurgu3 20" xfId="420" xr:uid="{3D19FB90-61B2-4F4A-84AD-F1F8C6A65B9B}"/>
    <cellStyle name="%20 - Vurgu3 21" xfId="440" xr:uid="{EC81F494-CD9B-4271-8E3E-D019535159B7}"/>
    <cellStyle name="%20 - Vurgu3 22" xfId="460" xr:uid="{BA3262F9-B959-4495-9854-1D413C678019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A0ED811-2B57-4974-BA02-79A564DB4836}"/>
    <cellStyle name="%20 - Vurgu4 11" xfId="243" xr:uid="{12B614CF-C0FE-4B5C-A2A0-9D2F0280FE1A}"/>
    <cellStyle name="%20 - Vurgu4 12" xfId="263" xr:uid="{43A18FC4-49FA-4C99-89E3-59B008BB46AD}"/>
    <cellStyle name="%20 - Vurgu4 13" xfId="283" xr:uid="{A04EC3DC-0141-4B17-9CBF-75F15B83BCD5}"/>
    <cellStyle name="%20 - Vurgu4 14" xfId="303" xr:uid="{392C3B10-EA12-4B3B-8353-BD3670C229F4}"/>
    <cellStyle name="%20 - Vurgu4 15" xfId="323" xr:uid="{A0DB7DE5-6BD4-4D98-BFD6-A8AB37E992A3}"/>
    <cellStyle name="%20 - Vurgu4 16" xfId="343" xr:uid="{A19BBA04-9F45-48E5-9263-4950931CA2B8}"/>
    <cellStyle name="%20 - Vurgu4 17" xfId="363" xr:uid="{EB4E559D-A844-4F50-82AD-322D951FA213}"/>
    <cellStyle name="%20 - Vurgu4 18" xfId="383" xr:uid="{5293DE6B-22EE-47B1-BB3D-AB8471A2659E}"/>
    <cellStyle name="%20 - Vurgu4 19" xfId="403" xr:uid="{BB054AC5-7569-4886-BA4C-AB61C3FF1D97}"/>
    <cellStyle name="%20 - Vurgu4 2" xfId="60" xr:uid="{4DA5BD79-6725-41DB-802C-87D563C283B3}"/>
    <cellStyle name="%20 - Vurgu4 20" xfId="423" xr:uid="{10336CD8-1686-4405-8FF3-31A6CA922A70}"/>
    <cellStyle name="%20 - Vurgu4 21" xfId="443" xr:uid="{26A3D54D-A5DA-4CCC-BDCE-38461C7AF35B}"/>
    <cellStyle name="%20 - Vurgu4 22" xfId="463" xr:uid="{EFA55824-599B-42B4-96E2-2B86F9BD52F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0384B70-3C14-4312-9319-6554228C153E}"/>
    <cellStyle name="%20 - Vurgu5 11" xfId="246" xr:uid="{D2C10C27-BED4-4147-B55E-B90E8D0544FF}"/>
    <cellStyle name="%20 - Vurgu5 12" xfId="266" xr:uid="{67BEE2A6-B1DD-44D6-961A-C05550697DA6}"/>
    <cellStyle name="%20 - Vurgu5 13" xfId="286" xr:uid="{731556E7-9C01-4862-94BC-016A936E202A}"/>
    <cellStyle name="%20 - Vurgu5 14" xfId="306" xr:uid="{28553B34-AC26-48CF-BB1A-8DC05B33EE33}"/>
    <cellStyle name="%20 - Vurgu5 15" xfId="326" xr:uid="{3AF2949E-C068-4ECE-8143-871AE1830574}"/>
    <cellStyle name="%20 - Vurgu5 16" xfId="346" xr:uid="{1900496C-3822-4959-8F07-F010EAFECAE4}"/>
    <cellStyle name="%20 - Vurgu5 17" xfId="366" xr:uid="{60FE8AAD-70C3-4E0F-8716-431C6771A6B5}"/>
    <cellStyle name="%20 - Vurgu5 18" xfId="386" xr:uid="{CD52D0DF-171B-4FE1-A89F-37B0B5142E48}"/>
    <cellStyle name="%20 - Vurgu5 19" xfId="406" xr:uid="{F07A346E-A612-48D3-96C3-446DAE8F0D53}"/>
    <cellStyle name="%20 - Vurgu5 2" xfId="63" xr:uid="{DAEA4849-537D-463D-9085-C490FD5D2253}"/>
    <cellStyle name="%20 - Vurgu5 20" xfId="426" xr:uid="{8207E940-AE2E-4184-9514-59D01A2B8C8F}"/>
    <cellStyle name="%20 - Vurgu5 21" xfId="446" xr:uid="{0BFEA3CF-A748-43A3-BC55-737CCE6920CD}"/>
    <cellStyle name="%20 - Vurgu5 22" xfId="466" xr:uid="{B72EC9E1-3628-41A4-A167-5B6E499546F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A4A9DB9-30D5-44D6-A9E1-9E41827B9C7D}"/>
    <cellStyle name="%20 - Vurgu6 11" xfId="249" xr:uid="{896BAC48-7D14-47F4-93D0-B2BCE26E9F80}"/>
    <cellStyle name="%20 - Vurgu6 12" xfId="269" xr:uid="{47898BAE-E7A6-407A-B3D1-27CA85E2BCBB}"/>
    <cellStyle name="%20 - Vurgu6 13" xfId="289" xr:uid="{879F99C5-1B7B-4C0B-A923-43B31CB1510A}"/>
    <cellStyle name="%20 - Vurgu6 14" xfId="309" xr:uid="{3C4FEB79-F76F-4A75-BF21-11B32E8E2606}"/>
    <cellStyle name="%20 - Vurgu6 15" xfId="329" xr:uid="{DF66E448-9DEA-4FD2-A582-03658D196C64}"/>
    <cellStyle name="%20 - Vurgu6 16" xfId="349" xr:uid="{69C776D0-7405-4E4F-8DE2-FDE3B5F9B352}"/>
    <cellStyle name="%20 - Vurgu6 17" xfId="369" xr:uid="{FD58A699-4F82-4CDC-9EA2-40B609ED49FF}"/>
    <cellStyle name="%20 - Vurgu6 18" xfId="389" xr:uid="{8D4748BB-978F-43C6-8A79-D887EBDFF9E9}"/>
    <cellStyle name="%20 - Vurgu6 19" xfId="409" xr:uid="{5DEE81C1-A318-4D0C-AB40-B64A3E6608EB}"/>
    <cellStyle name="%20 - Vurgu6 2" xfId="66" xr:uid="{F164CD72-381D-4EB4-A7E8-2F4A069F4FF0}"/>
    <cellStyle name="%20 - Vurgu6 20" xfId="429" xr:uid="{5FE7CE19-BECA-4B04-ABFB-07205D4B7B92}"/>
    <cellStyle name="%20 - Vurgu6 21" xfId="449" xr:uid="{68270156-2C1F-4EDC-92EE-1D0071782043}"/>
    <cellStyle name="%20 - Vurgu6 22" xfId="469" xr:uid="{CB826A02-AC42-4701-B200-8CADF4421CD8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A621427-CDB2-4E41-B037-977D0582E89A}"/>
    <cellStyle name="%40 - Vurgu1 11" xfId="235" xr:uid="{A2CCBEE8-1684-4F4B-BD58-989845433B4F}"/>
    <cellStyle name="%40 - Vurgu1 12" xfId="255" xr:uid="{B59A1267-F238-47AC-BF8A-E6DB9FCC534C}"/>
    <cellStyle name="%40 - Vurgu1 13" xfId="275" xr:uid="{2D585768-5FBE-47CA-846D-B1BEF394F482}"/>
    <cellStyle name="%40 - Vurgu1 14" xfId="295" xr:uid="{154C526A-A4FC-4235-9854-F804C16C5175}"/>
    <cellStyle name="%40 - Vurgu1 15" xfId="315" xr:uid="{473F12A5-BC49-48B8-A354-FE4DAFBE80D3}"/>
    <cellStyle name="%40 - Vurgu1 16" xfId="335" xr:uid="{495408E3-8B46-432B-851F-9E82617EB410}"/>
    <cellStyle name="%40 - Vurgu1 17" xfId="355" xr:uid="{006AB2B5-77CF-4BD7-AB5F-E4FDB1C712C6}"/>
    <cellStyle name="%40 - Vurgu1 18" xfId="375" xr:uid="{2CD349B7-59AE-4D72-B60E-7CE3C3E95D83}"/>
    <cellStyle name="%40 - Vurgu1 19" xfId="395" xr:uid="{F63AB9F9-1C87-4472-80D2-BA24F745971F}"/>
    <cellStyle name="%40 - Vurgu1 2" xfId="52" xr:uid="{64BC691D-7CA9-4D5C-A5C2-983635AAA1A4}"/>
    <cellStyle name="%40 - Vurgu1 20" xfId="415" xr:uid="{CCF301CD-D079-4AE2-931A-281C149ED43E}"/>
    <cellStyle name="%40 - Vurgu1 21" xfId="435" xr:uid="{BD97D63F-1BCB-46B6-B2A3-545AAC1DB182}"/>
    <cellStyle name="%40 - Vurgu1 22" xfId="455" xr:uid="{C1BF7A6D-001B-44EB-9104-553430E9C10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3975274-024A-4A8D-B461-848980002E88}"/>
    <cellStyle name="%40 - Vurgu2 11" xfId="238" xr:uid="{5AD653EB-8B6A-44EB-9D59-74C8E1B4DA0E}"/>
    <cellStyle name="%40 - Vurgu2 12" xfId="258" xr:uid="{FED78D75-9DB6-4580-9734-099EBC8ECAD8}"/>
    <cellStyle name="%40 - Vurgu2 13" xfId="278" xr:uid="{AF9EA74B-7CDF-4D3D-BFC3-6B333572FBBB}"/>
    <cellStyle name="%40 - Vurgu2 14" xfId="298" xr:uid="{5A8832A0-2366-4363-9743-3391A470438C}"/>
    <cellStyle name="%40 - Vurgu2 15" xfId="318" xr:uid="{0C97FD2B-4267-41D1-883D-DE86BE98D178}"/>
    <cellStyle name="%40 - Vurgu2 16" xfId="338" xr:uid="{A2F52BB8-A7D8-437B-9B95-0DB7A2FF98C5}"/>
    <cellStyle name="%40 - Vurgu2 17" xfId="358" xr:uid="{328FE47E-6D31-484A-9B0A-BE2ADC61F40A}"/>
    <cellStyle name="%40 - Vurgu2 18" xfId="378" xr:uid="{27D19244-9658-4FB3-9958-2371A289FC9C}"/>
    <cellStyle name="%40 - Vurgu2 19" xfId="398" xr:uid="{9088E4C7-A568-4773-BE06-017A27B59F70}"/>
    <cellStyle name="%40 - Vurgu2 2" xfId="55" xr:uid="{BAD09826-DC3E-4C68-82C5-3FCB359EC1AA}"/>
    <cellStyle name="%40 - Vurgu2 20" xfId="418" xr:uid="{401765BA-3223-4D2C-B0C6-8F7FD7A40AA9}"/>
    <cellStyle name="%40 - Vurgu2 21" xfId="438" xr:uid="{0DDB2231-D67C-426C-8AC7-43098DB7489F}"/>
    <cellStyle name="%40 - Vurgu2 22" xfId="458" xr:uid="{7F381AA3-54C2-4B1D-BBAE-EB08C82D794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14D59F1-CA21-408E-AC1B-CE53E708500E}"/>
    <cellStyle name="%40 - Vurgu3 11" xfId="241" xr:uid="{21C288E8-A0F8-4071-9C95-EA98CFAD3D08}"/>
    <cellStyle name="%40 - Vurgu3 12" xfId="261" xr:uid="{55779808-3C6C-4E58-A60D-0CD934B42220}"/>
    <cellStyle name="%40 - Vurgu3 13" xfId="281" xr:uid="{874AF258-AB6B-4717-A983-D703DF9C37C0}"/>
    <cellStyle name="%40 - Vurgu3 14" xfId="301" xr:uid="{E458E642-689F-4A1C-9AD9-5F0FBDF65517}"/>
    <cellStyle name="%40 - Vurgu3 15" xfId="321" xr:uid="{0B3FE036-DCB7-4D65-8223-E0ADF2D8DC54}"/>
    <cellStyle name="%40 - Vurgu3 16" xfId="341" xr:uid="{8B58A13A-6777-450F-AEFF-1E49C642381F}"/>
    <cellStyle name="%40 - Vurgu3 17" xfId="361" xr:uid="{93266681-2A66-4531-A51A-9FCAFF47E634}"/>
    <cellStyle name="%40 - Vurgu3 18" xfId="381" xr:uid="{CB026BF5-0736-4E86-9EFD-415C51168FF0}"/>
    <cellStyle name="%40 - Vurgu3 19" xfId="401" xr:uid="{AB644ECF-72DD-4E64-9181-9494F092E1EE}"/>
    <cellStyle name="%40 - Vurgu3 2" xfId="58" xr:uid="{95435DF5-18B9-4571-9947-BA7AF8057E1F}"/>
    <cellStyle name="%40 - Vurgu3 20" xfId="421" xr:uid="{4EB7BB21-728A-44FA-93B0-D4213BD7D18A}"/>
    <cellStyle name="%40 - Vurgu3 21" xfId="441" xr:uid="{6E1BCA93-D01B-46B6-A789-5857961F407E}"/>
    <cellStyle name="%40 - Vurgu3 22" xfId="461" xr:uid="{1850D5D4-9C4C-40CE-98DE-8C5E7574C1CA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667C5EF-367C-4EF0-991B-617FD9E65492}"/>
    <cellStyle name="%40 - Vurgu4 11" xfId="244" xr:uid="{C7A7EEA7-5338-4159-A0CB-4503886AC928}"/>
    <cellStyle name="%40 - Vurgu4 12" xfId="264" xr:uid="{48C0ED9E-E0E5-41FC-BF11-2A2FE29EAEFA}"/>
    <cellStyle name="%40 - Vurgu4 13" xfId="284" xr:uid="{D6500714-62F8-447A-8DBA-116574E5C05C}"/>
    <cellStyle name="%40 - Vurgu4 14" xfId="304" xr:uid="{C6EEA02F-269D-48AC-A021-43A267BB0CF9}"/>
    <cellStyle name="%40 - Vurgu4 15" xfId="324" xr:uid="{6FFF7AE7-95DB-4B33-9CDE-ED7570DAF4B0}"/>
    <cellStyle name="%40 - Vurgu4 16" xfId="344" xr:uid="{4B6A04BB-2FA9-42C0-B4C1-63A7A2506529}"/>
    <cellStyle name="%40 - Vurgu4 17" xfId="364" xr:uid="{FE7BBE68-669B-4124-86F9-73E70DD990F1}"/>
    <cellStyle name="%40 - Vurgu4 18" xfId="384" xr:uid="{D72E2194-D612-47EF-8291-0D5285EB678D}"/>
    <cellStyle name="%40 - Vurgu4 19" xfId="404" xr:uid="{8940A6E9-5B40-4F63-9E8F-0B808F4FFD78}"/>
    <cellStyle name="%40 - Vurgu4 2" xfId="61" xr:uid="{B4CC6821-4BD9-40E6-BA9D-F5338D6E245B}"/>
    <cellStyle name="%40 - Vurgu4 20" xfId="424" xr:uid="{34F29D81-6078-443E-BEAF-EDA33112D0AE}"/>
    <cellStyle name="%40 - Vurgu4 21" xfId="444" xr:uid="{616C20D8-4F3C-41DB-8831-6838A41E9DE1}"/>
    <cellStyle name="%40 - Vurgu4 22" xfId="464" xr:uid="{81EA7B29-2918-4802-8D49-2C949040FDC4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E5D9B8B-A2CE-4F86-BABE-8344E035986F}"/>
    <cellStyle name="%40 - Vurgu5 11" xfId="247" xr:uid="{E7905708-E4EC-4B5A-84FA-24151808C5FE}"/>
    <cellStyle name="%40 - Vurgu5 12" xfId="267" xr:uid="{C1C70D24-BCA4-4FCB-89FD-E887D44B2392}"/>
    <cellStyle name="%40 - Vurgu5 13" xfId="287" xr:uid="{D7BAED94-550A-4BE4-96FE-B07A5C297E58}"/>
    <cellStyle name="%40 - Vurgu5 14" xfId="307" xr:uid="{7A435224-236D-4B8E-8023-D5F3B3E1F5F1}"/>
    <cellStyle name="%40 - Vurgu5 15" xfId="327" xr:uid="{18FF6A42-1E69-4140-9260-4CB3A349E7F6}"/>
    <cellStyle name="%40 - Vurgu5 16" xfId="347" xr:uid="{AF75807A-E6CF-4E90-BF39-F123E7985294}"/>
    <cellStyle name="%40 - Vurgu5 17" xfId="367" xr:uid="{7E981A6A-5418-4160-AD59-64D41D0259AE}"/>
    <cellStyle name="%40 - Vurgu5 18" xfId="387" xr:uid="{5FE71B6E-5586-414D-89E4-8B168263852B}"/>
    <cellStyle name="%40 - Vurgu5 19" xfId="407" xr:uid="{92984FC7-6C99-4E08-BFEF-1F44FAB56EE7}"/>
    <cellStyle name="%40 - Vurgu5 2" xfId="64" xr:uid="{0CF6928B-1597-4F7A-87EC-3CC6CAD9187F}"/>
    <cellStyle name="%40 - Vurgu5 20" xfId="427" xr:uid="{1BBD49FE-D2B8-466C-B403-E811112492D5}"/>
    <cellStyle name="%40 - Vurgu5 21" xfId="447" xr:uid="{CC2A41D6-6084-455B-AC54-5FDF5EF61582}"/>
    <cellStyle name="%40 - Vurgu5 22" xfId="467" xr:uid="{442D4C2B-9301-40AF-BC89-9172385916A8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585E5A5-F627-4E05-B88A-BA1EA3C83BF5}"/>
    <cellStyle name="%40 - Vurgu6 11" xfId="250" xr:uid="{4F773767-E22F-4CE5-AA09-C8B25829532E}"/>
    <cellStyle name="%40 - Vurgu6 12" xfId="270" xr:uid="{BC411DAC-291B-40DF-A7F1-8F69BE81026C}"/>
    <cellStyle name="%40 - Vurgu6 13" xfId="290" xr:uid="{DD48427E-A4A1-406B-ABD4-420FD9BB3591}"/>
    <cellStyle name="%40 - Vurgu6 14" xfId="310" xr:uid="{0F96E474-9CE0-46A6-AB1D-B944B52FA87E}"/>
    <cellStyle name="%40 - Vurgu6 15" xfId="330" xr:uid="{921AD9D1-8205-42B4-BFCA-885C0CC00BF7}"/>
    <cellStyle name="%40 - Vurgu6 16" xfId="350" xr:uid="{49579047-1433-4061-89E2-E593E7137D2B}"/>
    <cellStyle name="%40 - Vurgu6 17" xfId="370" xr:uid="{95C0C573-D390-42F5-9F17-0D69421E5CB2}"/>
    <cellStyle name="%40 - Vurgu6 18" xfId="390" xr:uid="{ABADB97E-84A0-4614-9D9B-DFC696AEA81B}"/>
    <cellStyle name="%40 - Vurgu6 19" xfId="410" xr:uid="{5B1B0467-CD4F-4348-B941-358BF6C8C8D5}"/>
    <cellStyle name="%40 - Vurgu6 2" xfId="67" xr:uid="{D33428DB-F8DF-453C-A164-91BD41BB6199}"/>
    <cellStyle name="%40 - Vurgu6 20" xfId="430" xr:uid="{7040F7AD-066A-4184-9559-4F7DC5599099}"/>
    <cellStyle name="%40 - Vurgu6 21" xfId="450" xr:uid="{009AA9C9-BA25-4431-BEAA-8251C58C72F6}"/>
    <cellStyle name="%40 - Vurgu6 22" xfId="470" xr:uid="{AEB14EEB-21B7-4D31-9E9C-FCB36D66B4E4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4888E5D-31CE-49A0-93D7-7DFAA3E2D7EC}"/>
    <cellStyle name="%60 - Vurgu1 11" xfId="236" xr:uid="{70F2566A-9DF0-4570-87A5-D992FD295EEF}"/>
    <cellStyle name="%60 - Vurgu1 12" xfId="256" xr:uid="{7E714BC3-C5D7-4286-9148-D23F40A46EEF}"/>
    <cellStyle name="%60 - Vurgu1 13" xfId="276" xr:uid="{436DCF2C-DC54-48F1-9C32-56D2BEB40E05}"/>
    <cellStyle name="%60 - Vurgu1 14" xfId="296" xr:uid="{0AD60707-3C16-4896-87D9-00719F34378B}"/>
    <cellStyle name="%60 - Vurgu1 15" xfId="316" xr:uid="{170B6C31-4475-479A-8CA4-01C6635993FE}"/>
    <cellStyle name="%60 - Vurgu1 16" xfId="336" xr:uid="{5F1E4258-3EE7-4E45-8AA6-8EE11419FDEC}"/>
    <cellStyle name="%60 - Vurgu1 17" xfId="356" xr:uid="{8AD851A4-AF6F-4B22-AC83-51E79140BEA6}"/>
    <cellStyle name="%60 - Vurgu1 18" xfId="376" xr:uid="{F5A1CCC1-878D-4CD4-9D37-E8C4E1B8EE49}"/>
    <cellStyle name="%60 - Vurgu1 19" xfId="396" xr:uid="{CD4C2931-9C36-4F0B-A2E4-7CCF74061C32}"/>
    <cellStyle name="%60 - Vurgu1 2" xfId="53" xr:uid="{A749DB15-62DB-49E4-8565-FD270D07D99A}"/>
    <cellStyle name="%60 - Vurgu1 20" xfId="416" xr:uid="{1ACF0190-F9AE-4613-8203-0A9E2B5AADC0}"/>
    <cellStyle name="%60 - Vurgu1 21" xfId="436" xr:uid="{4DC85031-78D0-49A8-BCC7-A8A7DCA15AAF}"/>
    <cellStyle name="%60 - Vurgu1 22" xfId="456" xr:uid="{35032D49-F380-4A28-BCD2-E1A82B474A44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9BD0829-A9DD-4808-B891-F3B0230D17F2}"/>
    <cellStyle name="%60 - Vurgu2 11" xfId="239" xr:uid="{C4539E88-A061-4B56-9CA5-307A0E381E02}"/>
    <cellStyle name="%60 - Vurgu2 12" xfId="259" xr:uid="{6B85DBC9-0954-4808-8AA5-351773408EE1}"/>
    <cellStyle name="%60 - Vurgu2 13" xfId="279" xr:uid="{B5DEBC44-478B-4C1E-988A-F849E9EDAB6B}"/>
    <cellStyle name="%60 - Vurgu2 14" xfId="299" xr:uid="{16D88ECD-4440-449B-A603-548698E61A2A}"/>
    <cellStyle name="%60 - Vurgu2 15" xfId="319" xr:uid="{D5ED3D3D-6EA1-4E6C-A148-C46BF9337F00}"/>
    <cellStyle name="%60 - Vurgu2 16" xfId="339" xr:uid="{A91F9416-60D7-4B60-80F2-603AA3EDED80}"/>
    <cellStyle name="%60 - Vurgu2 17" xfId="359" xr:uid="{100F06AF-43A3-4594-9AB9-7B6EF6C44E80}"/>
    <cellStyle name="%60 - Vurgu2 18" xfId="379" xr:uid="{88E2A134-4F4B-4E58-8A33-6FED343DB0C1}"/>
    <cellStyle name="%60 - Vurgu2 19" xfId="399" xr:uid="{BC3FB559-0536-4BB3-899B-2A513C8B9648}"/>
    <cellStyle name="%60 - Vurgu2 2" xfId="56" xr:uid="{5AE70364-B940-481A-AF06-E19BBE068921}"/>
    <cellStyle name="%60 - Vurgu2 20" xfId="419" xr:uid="{1362446A-AEC2-4107-9F3E-9C4499719AB3}"/>
    <cellStyle name="%60 - Vurgu2 21" xfId="439" xr:uid="{A85EC220-D6F7-4398-B952-FA98F582F279}"/>
    <cellStyle name="%60 - Vurgu2 22" xfId="459" xr:uid="{39D9E089-966F-4DD3-9437-938585CE7F83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5E3D19F-4656-4B62-BEAC-B16871C1400A}"/>
    <cellStyle name="%60 - Vurgu3 11" xfId="242" xr:uid="{AEA4FF67-2E10-429D-96E0-9798FD4343D1}"/>
    <cellStyle name="%60 - Vurgu3 12" xfId="262" xr:uid="{3DF1E67F-7D10-4EAF-AC5A-DEAF7D5555C3}"/>
    <cellStyle name="%60 - Vurgu3 13" xfId="282" xr:uid="{3367F729-2130-493C-A756-CABB1B13452B}"/>
    <cellStyle name="%60 - Vurgu3 14" xfId="302" xr:uid="{42F7E2D3-825A-47EF-B178-8BADC2739ED5}"/>
    <cellStyle name="%60 - Vurgu3 15" xfId="322" xr:uid="{4F537668-7CFA-428C-B674-4A514B95D05B}"/>
    <cellStyle name="%60 - Vurgu3 16" xfId="342" xr:uid="{73DBDB94-B711-4682-B93B-B3863E02761F}"/>
    <cellStyle name="%60 - Vurgu3 17" xfId="362" xr:uid="{715AFD2D-B456-45AB-B1CF-546CE86D97BD}"/>
    <cellStyle name="%60 - Vurgu3 18" xfId="382" xr:uid="{992BBC46-164E-41A7-81AA-72714F60C121}"/>
    <cellStyle name="%60 - Vurgu3 19" xfId="402" xr:uid="{808C8149-A742-491F-A66B-7F945A29244F}"/>
    <cellStyle name="%60 - Vurgu3 2" xfId="59" xr:uid="{9B116997-CCBC-4172-9BC6-2CDA1983F8EC}"/>
    <cellStyle name="%60 - Vurgu3 20" xfId="422" xr:uid="{EECB46BA-7E17-4C14-AC45-F57C46FADBDD}"/>
    <cellStyle name="%60 - Vurgu3 21" xfId="442" xr:uid="{8547179C-EAD6-4186-BB17-D90E4E6362BF}"/>
    <cellStyle name="%60 - Vurgu3 22" xfId="462" xr:uid="{B2848DEE-B80E-4822-B51B-EC13B09395F7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162E4AF-FE3A-484B-9489-126EDDC0EAF4}"/>
    <cellStyle name="%60 - Vurgu4 11" xfId="245" xr:uid="{DB023310-FCD0-4AE3-9F64-27424B9DB862}"/>
    <cellStyle name="%60 - Vurgu4 12" xfId="265" xr:uid="{16AFC1F2-3F6F-4EB7-9E23-23685376EA84}"/>
    <cellStyle name="%60 - Vurgu4 13" xfId="285" xr:uid="{1C787451-C050-4C7E-9AA3-853B4CB2E0FC}"/>
    <cellStyle name="%60 - Vurgu4 14" xfId="305" xr:uid="{83E83045-E196-49E4-9D90-47C6657F4491}"/>
    <cellStyle name="%60 - Vurgu4 15" xfId="325" xr:uid="{7DB649A7-149F-4D12-9629-8F8CC6A7BC8D}"/>
    <cellStyle name="%60 - Vurgu4 16" xfId="345" xr:uid="{A9DAB7A7-04C3-474F-925F-F77A95D5379E}"/>
    <cellStyle name="%60 - Vurgu4 17" xfId="365" xr:uid="{A05479C5-98A8-4393-8DC9-E21EEC7AE14B}"/>
    <cellStyle name="%60 - Vurgu4 18" xfId="385" xr:uid="{F26A2A1E-1913-41E4-A72D-E090F23016BC}"/>
    <cellStyle name="%60 - Vurgu4 19" xfId="405" xr:uid="{9764AA29-B28F-43B0-8105-F1CF927BABA7}"/>
    <cellStyle name="%60 - Vurgu4 2" xfId="62" xr:uid="{D4A79C3F-41E1-49A3-9E2B-B04FC460EA80}"/>
    <cellStyle name="%60 - Vurgu4 20" xfId="425" xr:uid="{0830511A-580B-462C-9C6A-289DF2353FEB}"/>
    <cellStyle name="%60 - Vurgu4 21" xfId="445" xr:uid="{CD697392-79EF-47D2-B4E6-782162E12D4F}"/>
    <cellStyle name="%60 - Vurgu4 22" xfId="465" xr:uid="{F14F6C5A-1AE6-4C29-AB83-153D1589106B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371593A-4900-43CB-AE48-66994D8E55A5}"/>
    <cellStyle name="%60 - Vurgu5 11" xfId="248" xr:uid="{223ECB47-4563-4260-811D-4023B52097FD}"/>
    <cellStyle name="%60 - Vurgu5 12" xfId="268" xr:uid="{61E09190-3AE9-4AB4-810E-75D75D97EE00}"/>
    <cellStyle name="%60 - Vurgu5 13" xfId="288" xr:uid="{6438A21F-C775-4CBF-AF00-2158D0702499}"/>
    <cellStyle name="%60 - Vurgu5 14" xfId="308" xr:uid="{092735FD-81BA-442D-A262-925994E27180}"/>
    <cellStyle name="%60 - Vurgu5 15" xfId="328" xr:uid="{588EE2D2-4F82-44AF-8D95-AC488C80EEF6}"/>
    <cellStyle name="%60 - Vurgu5 16" xfId="348" xr:uid="{1D46BB92-9143-4764-AB9F-E400F5931A94}"/>
    <cellStyle name="%60 - Vurgu5 17" xfId="368" xr:uid="{3ACF7374-39A1-46D7-88D1-E0A0AA35C4D6}"/>
    <cellStyle name="%60 - Vurgu5 18" xfId="388" xr:uid="{CCA16265-D83C-4D9F-A023-68ADC42F68F1}"/>
    <cellStyle name="%60 - Vurgu5 19" xfId="408" xr:uid="{E02486E8-BBD2-4877-8769-EAB2B69BF0AE}"/>
    <cellStyle name="%60 - Vurgu5 2" xfId="65" xr:uid="{AEBDEF08-873D-4259-999F-5FCA63B9CDE5}"/>
    <cellStyle name="%60 - Vurgu5 20" xfId="428" xr:uid="{A1D2E6A2-A63D-4C36-AFD5-DADD728E6D80}"/>
    <cellStyle name="%60 - Vurgu5 21" xfId="448" xr:uid="{9605242A-A9DA-43B5-A10A-F7F125FA355F}"/>
    <cellStyle name="%60 - Vurgu5 22" xfId="468" xr:uid="{CC3008A9-8363-4ED5-8DC3-DCD49CEDBC8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752AAFE-4C50-49C2-AE93-1FCDA5CE4985}"/>
    <cellStyle name="%60 - Vurgu6 11" xfId="251" xr:uid="{8965DCCB-6526-486D-A7FF-AD3740898DC9}"/>
    <cellStyle name="%60 - Vurgu6 12" xfId="271" xr:uid="{08699B5D-2024-4DBD-AB16-3D99C444F842}"/>
    <cellStyle name="%60 - Vurgu6 13" xfId="291" xr:uid="{36FB199A-2CB0-4E79-BA4B-412B77CA4203}"/>
    <cellStyle name="%60 - Vurgu6 14" xfId="311" xr:uid="{279C9544-24E2-4D8E-B7F7-FC3927398E7A}"/>
    <cellStyle name="%60 - Vurgu6 15" xfId="331" xr:uid="{A6C06FAE-597F-4975-A9AC-1FEA13A69D80}"/>
    <cellStyle name="%60 - Vurgu6 16" xfId="351" xr:uid="{82269C50-25D0-46CB-BEE8-70118C8B3B75}"/>
    <cellStyle name="%60 - Vurgu6 17" xfId="371" xr:uid="{CCA432E2-641F-476B-95A6-7738195C305C}"/>
    <cellStyle name="%60 - Vurgu6 18" xfId="391" xr:uid="{A4441667-DE0D-4C90-B218-5FC22473931D}"/>
    <cellStyle name="%60 - Vurgu6 19" xfId="411" xr:uid="{1AE4A539-D4D2-41C3-B53C-6818EC8C4264}"/>
    <cellStyle name="%60 - Vurgu6 2" xfId="68" xr:uid="{59D4DD83-86F1-441F-B076-9E66181B13D6}"/>
    <cellStyle name="%60 - Vurgu6 20" xfId="431" xr:uid="{945EA963-BC33-441D-9074-EF12CF0D7B62}"/>
    <cellStyle name="%60 - Vurgu6 21" xfId="451" xr:uid="{4F412C0A-9ACB-4747-960C-CBF154A613B3}"/>
    <cellStyle name="%60 - Vurgu6 22" xfId="471" xr:uid="{13A311EE-7F3F-47E0-838F-6CC6A1D80090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A3C4E03-6ECF-4E70-85C4-4D5BCADB68EC}"/>
    <cellStyle name="Normal 16" xfId="232" xr:uid="{72E19AAB-3FBA-4D10-AA43-56265E558B1C}"/>
    <cellStyle name="Normal 17" xfId="252" xr:uid="{4CEE4A0C-6956-4F8A-82C3-B5E6D19BF535}"/>
    <cellStyle name="Normal 18" xfId="272" xr:uid="{614E12DA-069F-4579-B925-67FE80828312}"/>
    <cellStyle name="Normal 19" xfId="292" xr:uid="{726AC37D-95D6-4DF2-8150-694CF5E48934}"/>
    <cellStyle name="Normal 2" xfId="47" xr:uid="{5AA281CE-7654-48E3-B4A7-93E3DD1EC944}"/>
    <cellStyle name="Normal 20" xfId="312" xr:uid="{320EE6FD-66B1-48C5-81DF-6DBE1B3EA024}"/>
    <cellStyle name="Normal 21" xfId="332" xr:uid="{3055F56E-278F-46B7-854A-79E128A37642}"/>
    <cellStyle name="Normal 22" xfId="352" xr:uid="{51127BC0-0F70-4997-8155-B807CBA585CE}"/>
    <cellStyle name="Normal 23" xfId="372" xr:uid="{16A6E8C6-B871-43BB-A2B2-11BE797B9705}"/>
    <cellStyle name="Normal 24" xfId="392" xr:uid="{B83E76AC-4083-414D-9208-D555C3E61ED5}"/>
    <cellStyle name="Normal 25" xfId="412" xr:uid="{62FAED09-9388-456A-A740-DB955C1270B3}"/>
    <cellStyle name="Normal 26" xfId="432" xr:uid="{FC653092-802C-4F90-8560-DCB5C33B67B8}"/>
    <cellStyle name="Normal 27" xfId="452" xr:uid="{843E2E77-076F-49AD-8E78-6196FCCB96A5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31" xr:uid="{504C20A4-F8F4-47CB-B516-A151CDD0CB80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56CAD58-3219-4CCE-867A-8D5B7D21B963}"/>
    <cellStyle name="Not 13" xfId="233" xr:uid="{F85CAD13-DDAE-4FCE-B86A-A73F029A2173}"/>
    <cellStyle name="Not 14" xfId="253" xr:uid="{41FB0789-60B9-49D1-A604-4C4378FAAFC9}"/>
    <cellStyle name="Not 15" xfId="273" xr:uid="{8D8874A7-8EA6-4562-BEDD-AE8D649B7142}"/>
    <cellStyle name="Not 16" xfId="293" xr:uid="{552D39B0-4C35-4204-9E68-CA9026D2BC3D}"/>
    <cellStyle name="Not 17" xfId="313" xr:uid="{A604C5E0-DEA1-4AA9-93D5-8425A45B2162}"/>
    <cellStyle name="Not 18" xfId="333" xr:uid="{769EB634-9E5F-4A5D-AB39-0B04DD4BC667}"/>
    <cellStyle name="Not 19" xfId="353" xr:uid="{A61F9D59-4D98-4C60-97FE-B203341F4B4E}"/>
    <cellStyle name="Not 2" xfId="48" xr:uid="{C4E66159-CDE1-4209-9E3F-CD196C5357D9}"/>
    <cellStyle name="Not 20" xfId="373" xr:uid="{1053FB80-7DED-4636-9E0C-2CC7D4713774}"/>
    <cellStyle name="Not 21" xfId="393" xr:uid="{D7836263-C570-45B5-ACD9-6704AD606082}"/>
    <cellStyle name="Not 22" xfId="413" xr:uid="{83FFC385-EC7A-429A-860C-F5BE7483D74D}"/>
    <cellStyle name="Not 23" xfId="433" xr:uid="{27F6548C-652A-43CC-87C9-9B972DF9D276}"/>
    <cellStyle name="Not 24" xfId="453" xr:uid="{30197DAC-991C-4F00-B6F0-FEC9AD37A4CA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0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SUBTOTAL(109,N4:N38)</f>
        <v>250000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39</v>
      </c>
      <c r="M2" s="223"/>
      <c r="N2" s="22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45931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/>
      <c r="L4" s="15">
        <v>45945</v>
      </c>
      <c r="M4" s="16" t="s">
        <v>32</v>
      </c>
      <c r="N4" s="18">
        <v>500000</v>
      </c>
    </row>
    <row r="5" spans="2:29" x14ac:dyDescent="0.25">
      <c r="B5" s="7">
        <v>45932</v>
      </c>
      <c r="C5" s="8">
        <v>967</v>
      </c>
      <c r="D5" s="9"/>
      <c r="E5" s="10">
        <v>19.600000000000001</v>
      </c>
      <c r="F5" s="33">
        <f t="shared" ref="F5:F34" si="0">E5*C5</f>
        <v>18953.2</v>
      </c>
      <c r="G5" s="11"/>
      <c r="H5" s="12" t="s">
        <v>7</v>
      </c>
      <c r="I5" s="13">
        <v>1E-3</v>
      </c>
      <c r="J5" s="14"/>
      <c r="L5" s="53"/>
      <c r="M5" s="13"/>
      <c r="N5" s="54"/>
    </row>
    <row r="6" spans="2:29" x14ac:dyDescent="0.25">
      <c r="B6" s="7">
        <v>45933</v>
      </c>
      <c r="C6" s="8">
        <v>515</v>
      </c>
      <c r="D6" s="9"/>
      <c r="E6" s="10">
        <v>19.600000000000001</v>
      </c>
      <c r="F6" s="33">
        <f t="shared" si="0"/>
        <v>10094</v>
      </c>
      <c r="G6" s="11"/>
      <c r="H6" s="12" t="s">
        <v>8</v>
      </c>
      <c r="I6" s="13"/>
      <c r="J6" s="14"/>
      <c r="L6" s="55" t="s">
        <v>40</v>
      </c>
      <c r="M6" s="56"/>
      <c r="N6" s="57">
        <v>-250000</v>
      </c>
    </row>
    <row r="7" spans="2:29" x14ac:dyDescent="0.25">
      <c r="B7" s="7">
        <v>45934</v>
      </c>
      <c r="C7" s="8">
        <v>541</v>
      </c>
      <c r="D7" s="9"/>
      <c r="E7" s="10">
        <v>19.600000000000001</v>
      </c>
      <c r="F7" s="33">
        <f t="shared" si="0"/>
        <v>10603.6</v>
      </c>
      <c r="G7" s="11"/>
      <c r="H7" s="12" t="s">
        <v>9</v>
      </c>
      <c r="I7" s="13"/>
      <c r="J7" s="14">
        <f>'EYLÜL 2025'!J39*-1</f>
        <v>0</v>
      </c>
      <c r="L7" s="58" t="s">
        <v>41</v>
      </c>
      <c r="M7" s="17"/>
      <c r="N7" s="59"/>
    </row>
    <row r="8" spans="2:29" x14ac:dyDescent="0.25">
      <c r="B8" s="7">
        <v>45935</v>
      </c>
      <c r="C8" s="8">
        <v>530</v>
      </c>
      <c r="D8" s="9"/>
      <c r="E8" s="10">
        <v>19.600000000000001</v>
      </c>
      <c r="F8" s="33">
        <f t="shared" si="0"/>
        <v>10388</v>
      </c>
      <c r="G8" s="15"/>
      <c r="H8" s="49" t="s">
        <v>40</v>
      </c>
      <c r="I8" s="17"/>
      <c r="J8" s="59">
        <v>250000</v>
      </c>
      <c r="L8" s="17"/>
      <c r="M8" s="17"/>
      <c r="N8" s="59"/>
    </row>
    <row r="9" spans="2:29" x14ac:dyDescent="0.25">
      <c r="B9" s="7">
        <v>45936</v>
      </c>
      <c r="C9" s="8">
        <v>561</v>
      </c>
      <c r="D9" s="9"/>
      <c r="E9" s="10">
        <v>19.600000000000001</v>
      </c>
      <c r="F9" s="33">
        <f t="shared" si="0"/>
        <v>10995.6</v>
      </c>
      <c r="G9" s="15"/>
      <c r="H9" s="16"/>
      <c r="I9" s="17"/>
      <c r="J9" s="18"/>
      <c r="L9" s="60"/>
      <c r="M9" s="17"/>
      <c r="N9" s="59"/>
    </row>
    <row r="10" spans="2:29" x14ac:dyDescent="0.25">
      <c r="B10" s="7">
        <v>45937</v>
      </c>
      <c r="C10" s="8">
        <v>553</v>
      </c>
      <c r="D10" s="9"/>
      <c r="E10" s="10">
        <v>19.600000000000001</v>
      </c>
      <c r="F10" s="33">
        <f t="shared" si="0"/>
        <v>10838.800000000001</v>
      </c>
      <c r="G10" s="15" t="s">
        <v>33</v>
      </c>
      <c r="H10" s="16"/>
      <c r="I10" s="17"/>
      <c r="J10" s="18">
        <v>1176</v>
      </c>
      <c r="L10" s="17"/>
      <c r="M10" s="17"/>
      <c r="N10" s="59"/>
      <c r="V10" s="31"/>
    </row>
    <row r="11" spans="2:29" x14ac:dyDescent="0.25">
      <c r="B11" s="7">
        <v>45938</v>
      </c>
      <c r="C11" s="8">
        <v>579</v>
      </c>
      <c r="D11" s="9"/>
      <c r="E11" s="10">
        <v>19.600000000000001</v>
      </c>
      <c r="F11" s="33">
        <f t="shared" si="0"/>
        <v>11348.400000000001</v>
      </c>
      <c r="G11" s="19"/>
      <c r="H11" s="16"/>
      <c r="I11" s="17"/>
      <c r="J11" s="18"/>
    </row>
    <row r="12" spans="2:29" x14ac:dyDescent="0.25">
      <c r="B12" s="7">
        <v>45939</v>
      </c>
      <c r="C12" s="8">
        <v>595</v>
      </c>
      <c r="D12" s="9"/>
      <c r="E12" s="10">
        <v>19.600000000000001</v>
      </c>
      <c r="F12" s="33">
        <f t="shared" si="0"/>
        <v>11662</v>
      </c>
      <c r="G12" s="19" t="s">
        <v>42</v>
      </c>
      <c r="H12" s="16"/>
      <c r="I12" s="17"/>
      <c r="J12" s="18">
        <v>3127.7680000000005</v>
      </c>
      <c r="V12" s="31"/>
    </row>
    <row r="13" spans="2:29" x14ac:dyDescent="0.25">
      <c r="B13" s="7">
        <v>45940</v>
      </c>
      <c r="C13" s="8">
        <v>642</v>
      </c>
      <c r="D13" s="9"/>
      <c r="E13" s="10">
        <v>19.600000000000001</v>
      </c>
      <c r="F13" s="33">
        <f t="shared" si="0"/>
        <v>12583.2</v>
      </c>
      <c r="G13" s="19" t="s">
        <v>43</v>
      </c>
      <c r="H13" s="16"/>
      <c r="I13" s="17"/>
      <c r="J13" s="18">
        <v>5014.0440000000017</v>
      </c>
    </row>
    <row r="14" spans="2:29" x14ac:dyDescent="0.25">
      <c r="B14" s="7">
        <v>45941</v>
      </c>
      <c r="C14" s="8">
        <v>630</v>
      </c>
      <c r="D14" s="9"/>
      <c r="E14" s="10">
        <v>19.600000000000001</v>
      </c>
      <c r="F14" s="33">
        <f t="shared" si="0"/>
        <v>12348</v>
      </c>
      <c r="G14" s="15">
        <v>45989</v>
      </c>
      <c r="H14" s="16" t="s">
        <v>44</v>
      </c>
      <c r="I14" s="17"/>
      <c r="J14" s="18">
        <v>655853.79800000007</v>
      </c>
    </row>
    <row r="15" spans="2:29" x14ac:dyDescent="0.25">
      <c r="B15" s="7">
        <v>45942</v>
      </c>
      <c r="C15" s="8">
        <v>673</v>
      </c>
      <c r="D15" s="9"/>
      <c r="E15" s="10">
        <v>19.600000000000001</v>
      </c>
      <c r="F15" s="33">
        <f t="shared" si="0"/>
        <v>13190.800000000001</v>
      </c>
      <c r="G15" s="19"/>
      <c r="H15" s="16"/>
      <c r="I15" s="17"/>
      <c r="J15" s="18"/>
    </row>
    <row r="16" spans="2:29" x14ac:dyDescent="0.25">
      <c r="B16" s="7">
        <v>45943</v>
      </c>
      <c r="C16" s="8">
        <v>707.5</v>
      </c>
      <c r="D16" s="9"/>
      <c r="E16" s="10">
        <v>19.600000000000001</v>
      </c>
      <c r="F16" s="33">
        <f t="shared" si="0"/>
        <v>13867.000000000002</v>
      </c>
      <c r="G16" s="19"/>
      <c r="H16" s="16"/>
      <c r="I16" s="17"/>
      <c r="J16" s="18"/>
    </row>
    <row r="17" spans="2:22" x14ac:dyDescent="0.25">
      <c r="B17" s="7">
        <v>45944</v>
      </c>
      <c r="C17" s="8">
        <v>700</v>
      </c>
      <c r="D17" s="9"/>
      <c r="E17" s="10">
        <v>19.600000000000001</v>
      </c>
      <c r="F17" s="33">
        <f t="shared" si="0"/>
        <v>13720.000000000002</v>
      </c>
      <c r="G17" s="19"/>
      <c r="H17" s="16"/>
      <c r="I17" s="17"/>
      <c r="J17" s="18"/>
    </row>
    <row r="18" spans="2:22" x14ac:dyDescent="0.25">
      <c r="B18" s="7">
        <v>45945</v>
      </c>
      <c r="C18" s="8">
        <v>689</v>
      </c>
      <c r="D18" s="9"/>
      <c r="E18" s="10">
        <v>19.600000000000001</v>
      </c>
      <c r="F18" s="33">
        <f t="shared" si="0"/>
        <v>13504.400000000001</v>
      </c>
      <c r="G18" s="19"/>
      <c r="H18" s="16"/>
      <c r="I18" s="17"/>
      <c r="J18" s="18"/>
    </row>
    <row r="19" spans="2:22" x14ac:dyDescent="0.25">
      <c r="B19" s="7">
        <v>45946</v>
      </c>
      <c r="C19" s="8">
        <v>702</v>
      </c>
      <c r="D19" s="9"/>
      <c r="E19" s="10">
        <v>19.600000000000001</v>
      </c>
      <c r="F19" s="33">
        <f t="shared" si="0"/>
        <v>13759.2</v>
      </c>
      <c r="G19" s="19"/>
      <c r="H19" s="16"/>
      <c r="I19" s="17"/>
      <c r="J19" s="18"/>
    </row>
    <row r="20" spans="2:22" x14ac:dyDescent="0.25">
      <c r="B20" s="7">
        <v>45947</v>
      </c>
      <c r="C20" s="8">
        <v>701.5</v>
      </c>
      <c r="D20" s="9"/>
      <c r="E20" s="10">
        <v>19.600000000000001</v>
      </c>
      <c r="F20" s="33">
        <f t="shared" si="0"/>
        <v>13749.400000000001</v>
      </c>
      <c r="G20" s="19"/>
      <c r="H20" s="16"/>
      <c r="I20" s="17"/>
      <c r="J20" s="18"/>
      <c r="V20" s="31"/>
    </row>
    <row r="21" spans="2:22" x14ac:dyDescent="0.25">
      <c r="B21" s="7">
        <v>45948</v>
      </c>
      <c r="C21" s="8">
        <v>695</v>
      </c>
      <c r="D21" s="9"/>
      <c r="E21" s="10">
        <v>19.600000000000001</v>
      </c>
      <c r="F21" s="33">
        <f t="shared" si="0"/>
        <v>13622.000000000002</v>
      </c>
      <c r="G21" s="19"/>
      <c r="H21" s="16"/>
      <c r="I21" s="17"/>
      <c r="J21" s="18"/>
      <c r="V21" s="31"/>
    </row>
    <row r="22" spans="2:22" x14ac:dyDescent="0.25">
      <c r="B22" s="7">
        <v>45949</v>
      </c>
      <c r="C22" s="8">
        <v>634.5</v>
      </c>
      <c r="D22" s="9"/>
      <c r="E22" s="10">
        <v>19.600000000000001</v>
      </c>
      <c r="F22" s="33">
        <f t="shared" si="0"/>
        <v>12436.2</v>
      </c>
      <c r="G22" s="19"/>
      <c r="H22" s="16"/>
      <c r="I22" s="17"/>
      <c r="J22" s="18"/>
      <c r="V22" s="31"/>
    </row>
    <row r="23" spans="2:22" x14ac:dyDescent="0.25">
      <c r="B23" s="7">
        <v>45950</v>
      </c>
      <c r="C23" s="8">
        <v>701.5</v>
      </c>
      <c r="D23" s="9"/>
      <c r="E23" s="10">
        <v>19.600000000000001</v>
      </c>
      <c r="F23" s="33">
        <f t="shared" si="0"/>
        <v>13749.400000000001</v>
      </c>
      <c r="G23" s="19"/>
      <c r="H23" s="16"/>
      <c r="I23" s="17"/>
      <c r="J23" s="18"/>
      <c r="V23" s="31"/>
    </row>
    <row r="24" spans="2:22" x14ac:dyDescent="0.25">
      <c r="B24" s="7">
        <v>45951</v>
      </c>
      <c r="C24" s="8">
        <v>710</v>
      </c>
      <c r="D24" s="9"/>
      <c r="E24" s="10">
        <v>19.600000000000001</v>
      </c>
      <c r="F24" s="33">
        <f t="shared" si="0"/>
        <v>13916.000000000002</v>
      </c>
      <c r="G24" s="19"/>
      <c r="H24" s="16"/>
      <c r="I24" s="17"/>
      <c r="J24" s="18"/>
      <c r="V24" s="31"/>
    </row>
    <row r="25" spans="2:22" x14ac:dyDescent="0.25">
      <c r="B25" s="7">
        <v>45952</v>
      </c>
      <c r="C25" s="8">
        <v>731.5</v>
      </c>
      <c r="D25" s="9"/>
      <c r="E25" s="10">
        <v>19.600000000000001</v>
      </c>
      <c r="F25" s="33">
        <f t="shared" si="0"/>
        <v>14337.400000000001</v>
      </c>
      <c r="G25" s="19"/>
      <c r="H25" s="16"/>
      <c r="I25" s="17"/>
      <c r="J25" s="18"/>
      <c r="V25" s="31"/>
    </row>
    <row r="26" spans="2:22" x14ac:dyDescent="0.25">
      <c r="B26" s="7">
        <v>45953</v>
      </c>
      <c r="C26" s="8">
        <v>709.5</v>
      </c>
      <c r="D26" s="9"/>
      <c r="E26" s="10">
        <v>19.600000000000001</v>
      </c>
      <c r="F26" s="33">
        <f t="shared" si="0"/>
        <v>13906.2</v>
      </c>
      <c r="G26" s="19"/>
      <c r="H26" s="16"/>
      <c r="I26" s="17"/>
      <c r="J26" s="18"/>
      <c r="V26" s="31"/>
    </row>
    <row r="27" spans="2:22" x14ac:dyDescent="0.25">
      <c r="B27" s="7">
        <v>45954</v>
      </c>
      <c r="C27" s="8">
        <v>736.5</v>
      </c>
      <c r="D27" s="9"/>
      <c r="E27" s="10">
        <v>19.600000000000001</v>
      </c>
      <c r="F27" s="33">
        <f t="shared" si="0"/>
        <v>14435.400000000001</v>
      </c>
      <c r="G27" s="19"/>
      <c r="H27" s="16"/>
      <c r="I27" s="17"/>
      <c r="J27" s="18"/>
      <c r="V27" s="31"/>
    </row>
    <row r="28" spans="2:22" x14ac:dyDescent="0.25">
      <c r="B28" s="7">
        <v>45955</v>
      </c>
      <c r="C28" s="8">
        <v>779</v>
      </c>
      <c r="D28" s="9"/>
      <c r="E28" s="10">
        <v>19.600000000000001</v>
      </c>
      <c r="F28" s="33">
        <f t="shared" si="0"/>
        <v>15268.400000000001</v>
      </c>
      <c r="G28" s="19"/>
      <c r="H28" s="16"/>
      <c r="I28" s="17"/>
      <c r="J28" s="18"/>
      <c r="V28" s="31"/>
    </row>
    <row r="29" spans="2:22" x14ac:dyDescent="0.25">
      <c r="B29" s="7">
        <v>45956</v>
      </c>
      <c r="C29" s="8">
        <v>776</v>
      </c>
      <c r="D29" s="9"/>
      <c r="E29" s="10">
        <v>19.600000000000001</v>
      </c>
      <c r="F29" s="33">
        <f t="shared" si="0"/>
        <v>15209.6</v>
      </c>
      <c r="G29" s="19"/>
      <c r="H29" s="16"/>
      <c r="I29" s="17"/>
      <c r="J29" s="18"/>
      <c r="V29" s="31"/>
    </row>
    <row r="30" spans="2:22" x14ac:dyDescent="0.25">
      <c r="B30" s="7">
        <v>45957</v>
      </c>
      <c r="C30" s="8">
        <v>800.5</v>
      </c>
      <c r="D30" s="9"/>
      <c r="E30" s="10">
        <v>19.600000000000001</v>
      </c>
      <c r="F30" s="33">
        <f t="shared" si="0"/>
        <v>15689.800000000001</v>
      </c>
      <c r="G30" s="19"/>
      <c r="H30" s="16"/>
      <c r="I30" s="17"/>
      <c r="J30" s="18"/>
    </row>
    <row r="31" spans="2:22" x14ac:dyDescent="0.25">
      <c r="B31" s="7">
        <v>45958</v>
      </c>
      <c r="C31" s="8">
        <v>808</v>
      </c>
      <c r="D31" s="9"/>
      <c r="E31" s="10">
        <v>19.600000000000001</v>
      </c>
      <c r="F31" s="33">
        <f t="shared" si="0"/>
        <v>15836.800000000001</v>
      </c>
      <c r="G31" s="19"/>
      <c r="H31" s="16"/>
      <c r="I31" s="17"/>
      <c r="J31" s="18"/>
    </row>
    <row r="32" spans="2:22" x14ac:dyDescent="0.25">
      <c r="B32" s="7">
        <v>45959</v>
      </c>
      <c r="C32" s="8">
        <v>845.5</v>
      </c>
      <c r="D32" s="9"/>
      <c r="E32" s="10">
        <v>19.600000000000001</v>
      </c>
      <c r="F32" s="33">
        <f t="shared" si="0"/>
        <v>16571.800000000003</v>
      </c>
      <c r="G32" s="19"/>
      <c r="H32" s="16"/>
      <c r="I32" s="17"/>
      <c r="J32" s="18"/>
    </row>
    <row r="33" spans="2:12" x14ac:dyDescent="0.25">
      <c r="B33" s="7">
        <v>45960</v>
      </c>
      <c r="C33" s="8">
        <v>886.5</v>
      </c>
      <c r="D33" s="9"/>
      <c r="E33" s="10">
        <v>19.600000000000001</v>
      </c>
      <c r="F33" s="33">
        <f t="shared" si="0"/>
        <v>17375.400000000001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872.5</v>
      </c>
      <c r="D34" s="45"/>
      <c r="E34" s="10">
        <v>19.600000000000001</v>
      </c>
      <c r="F34" s="47">
        <f t="shared" si="0"/>
        <v>17101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20972.5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915171.6100000001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411061.00000000006</v>
      </c>
      <c r="L36" s="31">
        <f>J36-J4-J5-J6+J37</f>
        <v>415171.61000000004</v>
      </c>
    </row>
    <row r="37" spans="2:12" x14ac:dyDescent="0.25">
      <c r="B37" s="26" t="s">
        <v>14</v>
      </c>
      <c r="C37" s="30">
        <f>C35</f>
        <v>20972.5</v>
      </c>
      <c r="D37" s="9">
        <f>D35/1.03</f>
        <v>0</v>
      </c>
      <c r="E37" s="10"/>
      <c r="F37" s="33">
        <f>SUM(F4:F36)</f>
        <v>411061.00000000006</v>
      </c>
      <c r="G37" s="19"/>
      <c r="H37" s="17" t="s">
        <v>15</v>
      </c>
      <c r="I37" s="17">
        <v>0.01</v>
      </c>
      <c r="J37" s="18">
        <f>J36*I37</f>
        <v>4110.6100000000006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-500000.00000000006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V4" sqref="V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SUBTOTAL(109,N4:N38)</f>
        <v>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39</v>
      </c>
      <c r="M2" s="223"/>
      <c r="N2" s="22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  <c r="P3" s="61">
        <v>45971</v>
      </c>
      <c r="Q3" s="13">
        <f>R3-P3</f>
        <v>20</v>
      </c>
      <c r="R3" s="53">
        <v>45991</v>
      </c>
      <c r="S3" s="13" t="s">
        <v>37</v>
      </c>
      <c r="T3" s="62">
        <v>300</v>
      </c>
      <c r="U3" s="13" t="s">
        <v>36</v>
      </c>
      <c r="V3" s="63" t="s">
        <v>34</v>
      </c>
      <c r="W3" s="64">
        <v>165</v>
      </c>
      <c r="X3" s="63" t="s">
        <v>35</v>
      </c>
      <c r="Y3" s="65">
        <v>740</v>
      </c>
      <c r="Z3" s="66">
        <v>122100</v>
      </c>
      <c r="AA3" s="67"/>
      <c r="AB3" s="66">
        <v>122100</v>
      </c>
      <c r="AC3" t="s">
        <v>38</v>
      </c>
    </row>
    <row r="4" spans="2:29" x14ac:dyDescent="0.25">
      <c r="B4" s="7">
        <v>45962</v>
      </c>
      <c r="C4" s="8">
        <v>900.5</v>
      </c>
      <c r="D4" s="9"/>
      <c r="E4" s="10">
        <v>20.5</v>
      </c>
      <c r="F4" s="33">
        <f>E4*C4</f>
        <v>18460.25</v>
      </c>
      <c r="G4" s="11"/>
      <c r="H4" s="12" t="s">
        <v>6</v>
      </c>
      <c r="I4" s="13">
        <v>0.01</v>
      </c>
      <c r="J4" s="14"/>
      <c r="L4" s="15">
        <v>45945</v>
      </c>
      <c r="M4" s="16" t="s">
        <v>32</v>
      </c>
      <c r="N4" s="18">
        <v>500000</v>
      </c>
      <c r="P4" s="56"/>
      <c r="Q4" s="56"/>
      <c r="R4" s="56"/>
      <c r="S4" s="56"/>
      <c r="T4" s="56"/>
      <c r="U4" s="56"/>
      <c r="V4" s="56" t="s">
        <v>83</v>
      </c>
      <c r="W4" s="56"/>
      <c r="X4" s="56"/>
      <c r="Y4" s="56"/>
      <c r="Z4" s="56"/>
      <c r="AA4" s="56"/>
      <c r="AB4" s="68">
        <v>-122100</v>
      </c>
    </row>
    <row r="5" spans="2:29" x14ac:dyDescent="0.25">
      <c r="B5" s="7">
        <v>45963</v>
      </c>
      <c r="C5" s="8">
        <v>901</v>
      </c>
      <c r="D5" s="9"/>
      <c r="E5" s="10">
        <v>20.5</v>
      </c>
      <c r="F5" s="33">
        <f t="shared" ref="F5:F34" si="0">E5*C5</f>
        <v>18470.5</v>
      </c>
      <c r="G5" s="11"/>
      <c r="H5" s="12" t="s">
        <v>7</v>
      </c>
      <c r="I5" s="13">
        <v>1E-3</v>
      </c>
      <c r="J5" s="14"/>
      <c r="L5" s="53"/>
      <c r="M5" s="13"/>
      <c r="N5" s="54"/>
    </row>
    <row r="6" spans="2:29" x14ac:dyDescent="0.25">
      <c r="B6" s="7">
        <v>45964</v>
      </c>
      <c r="C6" s="8">
        <v>906</v>
      </c>
      <c r="D6" s="9"/>
      <c r="E6" s="10">
        <v>20.5</v>
      </c>
      <c r="F6" s="33">
        <f t="shared" si="0"/>
        <v>18573</v>
      </c>
      <c r="G6" s="11"/>
      <c r="H6" s="12" t="s">
        <v>8</v>
      </c>
      <c r="I6" s="13"/>
      <c r="J6" s="14"/>
      <c r="L6" s="55" t="s">
        <v>40</v>
      </c>
      <c r="M6" s="56"/>
      <c r="N6" s="57">
        <v>-250000</v>
      </c>
    </row>
    <row r="7" spans="2:29" x14ac:dyDescent="0.25">
      <c r="B7" s="7">
        <v>45965</v>
      </c>
      <c r="C7" s="8">
        <v>929</v>
      </c>
      <c r="D7" s="9"/>
      <c r="E7" s="10">
        <v>20.5</v>
      </c>
      <c r="F7" s="33">
        <f t="shared" si="0"/>
        <v>19044.5</v>
      </c>
      <c r="G7" s="11"/>
      <c r="H7" s="12" t="s">
        <v>9</v>
      </c>
      <c r="I7" s="13"/>
      <c r="J7" s="14">
        <f>'EKİM 2025'!J39*-1</f>
        <v>500000.00000000006</v>
      </c>
      <c r="L7" s="55" t="s">
        <v>41</v>
      </c>
      <c r="M7" s="56"/>
      <c r="N7" s="57">
        <v>-250000</v>
      </c>
    </row>
    <row r="8" spans="2:29" x14ac:dyDescent="0.25">
      <c r="B8" s="7">
        <v>45966</v>
      </c>
      <c r="C8" s="8">
        <v>969.5</v>
      </c>
      <c r="D8" s="9"/>
      <c r="E8" s="10">
        <v>20.5</v>
      </c>
      <c r="F8" s="33">
        <f t="shared" si="0"/>
        <v>19874.75</v>
      </c>
      <c r="G8" s="15"/>
      <c r="H8" s="16"/>
      <c r="I8" s="17"/>
      <c r="J8" s="18"/>
      <c r="L8" s="17"/>
      <c r="M8" s="17"/>
      <c r="N8" s="59"/>
    </row>
    <row r="9" spans="2:29" x14ac:dyDescent="0.25">
      <c r="B9" s="7">
        <v>45967</v>
      </c>
      <c r="C9" s="8">
        <v>974.5</v>
      </c>
      <c r="D9" s="9"/>
      <c r="E9" s="10">
        <v>20.5</v>
      </c>
      <c r="F9" s="33">
        <f t="shared" si="0"/>
        <v>19977.25</v>
      </c>
      <c r="G9" s="15"/>
      <c r="H9" s="49" t="s">
        <v>41</v>
      </c>
      <c r="I9" s="17"/>
      <c r="J9" s="59">
        <v>250000</v>
      </c>
      <c r="L9" s="60"/>
      <c r="M9" s="17"/>
      <c r="N9" s="59"/>
    </row>
    <row r="10" spans="2:29" x14ac:dyDescent="0.25">
      <c r="B10" s="7">
        <v>45968</v>
      </c>
      <c r="C10" s="8">
        <v>1003.5</v>
      </c>
      <c r="D10" s="9"/>
      <c r="E10" s="10">
        <v>20.5</v>
      </c>
      <c r="F10" s="33">
        <f t="shared" si="0"/>
        <v>20571.75</v>
      </c>
      <c r="G10" s="50"/>
      <c r="H10" s="16"/>
      <c r="I10" s="17"/>
      <c r="J10" s="48"/>
      <c r="L10" s="17"/>
      <c r="M10" s="17"/>
      <c r="N10" s="59"/>
    </row>
    <row r="11" spans="2:29" x14ac:dyDescent="0.25">
      <c r="B11" s="7">
        <v>45969</v>
      </c>
      <c r="C11" s="8">
        <v>1027.5</v>
      </c>
      <c r="D11" s="9"/>
      <c r="E11" s="10">
        <v>20.5</v>
      </c>
      <c r="F11" s="33">
        <f t="shared" si="0"/>
        <v>21063.75</v>
      </c>
      <c r="G11" s="19"/>
      <c r="H11" s="16"/>
      <c r="I11" s="17"/>
      <c r="J11" s="18"/>
    </row>
    <row r="12" spans="2:29" x14ac:dyDescent="0.25">
      <c r="B12" s="7">
        <v>45970</v>
      </c>
      <c r="C12" s="8">
        <v>1013.5</v>
      </c>
      <c r="D12" s="9"/>
      <c r="E12" s="10">
        <v>20.5</v>
      </c>
      <c r="F12" s="33">
        <f t="shared" si="0"/>
        <v>20776.75</v>
      </c>
      <c r="G12" s="19"/>
      <c r="H12" s="16"/>
      <c r="I12" s="17"/>
      <c r="J12" s="18"/>
    </row>
    <row r="13" spans="2:29" x14ac:dyDescent="0.25">
      <c r="B13" s="7">
        <v>45971</v>
      </c>
      <c r="C13" s="8">
        <v>1104</v>
      </c>
      <c r="D13" s="9"/>
      <c r="E13" s="10">
        <v>20.5</v>
      </c>
      <c r="F13" s="33">
        <f t="shared" si="0"/>
        <v>22632</v>
      </c>
      <c r="G13" s="19"/>
      <c r="H13" s="16"/>
      <c r="I13" s="17"/>
      <c r="J13" s="18"/>
    </row>
    <row r="14" spans="2:29" x14ac:dyDescent="0.25">
      <c r="B14" s="7">
        <v>45972</v>
      </c>
      <c r="C14" s="8">
        <v>1070</v>
      </c>
      <c r="D14" s="9"/>
      <c r="E14" s="10">
        <v>20.5</v>
      </c>
      <c r="F14" s="33">
        <f t="shared" si="0"/>
        <v>21935</v>
      </c>
      <c r="G14" s="19"/>
      <c r="H14" s="16"/>
      <c r="I14" s="17"/>
      <c r="J14" s="18"/>
    </row>
    <row r="15" spans="2:29" x14ac:dyDescent="0.25">
      <c r="B15" s="7">
        <v>45973</v>
      </c>
      <c r="C15" s="8">
        <v>1100</v>
      </c>
      <c r="D15" s="9"/>
      <c r="E15" s="10">
        <v>20.5</v>
      </c>
      <c r="F15" s="33">
        <f t="shared" si="0"/>
        <v>22550</v>
      </c>
      <c r="G15" s="19"/>
      <c r="H15" s="16"/>
      <c r="I15" s="17"/>
      <c r="J15" s="18"/>
    </row>
    <row r="16" spans="2:29" x14ac:dyDescent="0.25">
      <c r="B16" s="7">
        <v>45974</v>
      </c>
      <c r="C16" s="8">
        <v>1126</v>
      </c>
      <c r="D16" s="9"/>
      <c r="E16" s="10">
        <v>20.5</v>
      </c>
      <c r="F16" s="33">
        <f t="shared" si="0"/>
        <v>23083</v>
      </c>
      <c r="G16" s="19"/>
      <c r="H16" s="16"/>
      <c r="I16" s="17"/>
      <c r="J16" s="18"/>
    </row>
    <row r="17" spans="2:10" x14ac:dyDescent="0.25">
      <c r="B17" s="7">
        <v>45975</v>
      </c>
      <c r="C17" s="8">
        <v>1132</v>
      </c>
      <c r="D17" s="9"/>
      <c r="E17" s="10">
        <v>20.5</v>
      </c>
      <c r="F17" s="33">
        <f t="shared" si="0"/>
        <v>23206</v>
      </c>
      <c r="G17" s="19"/>
      <c r="H17" s="16"/>
      <c r="I17" s="17"/>
      <c r="J17" s="18"/>
    </row>
    <row r="18" spans="2:10" x14ac:dyDescent="0.25">
      <c r="B18" s="7">
        <v>45976</v>
      </c>
      <c r="C18" s="8">
        <v>1160.5</v>
      </c>
      <c r="D18" s="9"/>
      <c r="E18" s="10">
        <v>20.5</v>
      </c>
      <c r="F18" s="33">
        <f t="shared" si="0"/>
        <v>23790.25</v>
      </c>
      <c r="G18" s="19"/>
      <c r="H18" s="16"/>
      <c r="I18" s="17"/>
      <c r="J18" s="18"/>
    </row>
    <row r="19" spans="2:10" x14ac:dyDescent="0.25">
      <c r="B19" s="7">
        <v>45977</v>
      </c>
      <c r="C19" s="8">
        <v>1171</v>
      </c>
      <c r="D19" s="9"/>
      <c r="E19" s="10">
        <v>20.5</v>
      </c>
      <c r="F19" s="33">
        <f t="shared" si="0"/>
        <v>24005.5</v>
      </c>
      <c r="G19" s="19"/>
      <c r="H19" s="16"/>
      <c r="I19" s="17"/>
      <c r="J19" s="18"/>
    </row>
    <row r="20" spans="2:10" x14ac:dyDescent="0.25">
      <c r="B20" s="7">
        <v>45978</v>
      </c>
      <c r="C20" s="8">
        <v>1214</v>
      </c>
      <c r="D20" s="9"/>
      <c r="E20" s="10">
        <v>20.5</v>
      </c>
      <c r="F20" s="33">
        <f t="shared" si="0"/>
        <v>24887</v>
      </c>
      <c r="G20" s="19"/>
      <c r="H20" s="16"/>
      <c r="I20" s="17"/>
      <c r="J20" s="18"/>
    </row>
    <row r="21" spans="2:10" x14ac:dyDescent="0.25">
      <c r="B21" s="7">
        <v>45979</v>
      </c>
      <c r="C21" s="8">
        <v>1218</v>
      </c>
      <c r="D21" s="9"/>
      <c r="E21" s="10">
        <v>20.5</v>
      </c>
      <c r="F21" s="33">
        <f t="shared" si="0"/>
        <v>24969</v>
      </c>
      <c r="G21" s="19"/>
      <c r="H21" s="16"/>
      <c r="I21" s="17"/>
      <c r="J21" s="18"/>
    </row>
    <row r="22" spans="2:10" x14ac:dyDescent="0.25">
      <c r="B22" s="7">
        <v>45980</v>
      </c>
      <c r="C22" s="8">
        <v>1240</v>
      </c>
      <c r="D22" s="9"/>
      <c r="E22" s="10">
        <v>20.5</v>
      </c>
      <c r="F22" s="33">
        <f t="shared" si="0"/>
        <v>25420</v>
      </c>
      <c r="G22" s="19"/>
      <c r="H22" s="16"/>
      <c r="I22" s="17"/>
      <c r="J22" s="18"/>
    </row>
    <row r="23" spans="2:10" x14ac:dyDescent="0.25">
      <c r="B23" s="7">
        <v>45981</v>
      </c>
      <c r="C23" s="8">
        <v>1255</v>
      </c>
      <c r="D23" s="9"/>
      <c r="E23" s="10">
        <v>20.5</v>
      </c>
      <c r="F23" s="33">
        <f t="shared" si="0"/>
        <v>25727.5</v>
      </c>
      <c r="G23" s="19"/>
      <c r="H23" s="16"/>
      <c r="I23" s="17"/>
      <c r="J23" s="18"/>
    </row>
    <row r="24" spans="2:10" x14ac:dyDescent="0.25">
      <c r="B24" s="7">
        <v>45982</v>
      </c>
      <c r="C24" s="8">
        <v>1305</v>
      </c>
      <c r="D24" s="9"/>
      <c r="E24" s="10">
        <v>20.5</v>
      </c>
      <c r="F24" s="33">
        <f t="shared" si="0"/>
        <v>26752.5</v>
      </c>
      <c r="G24" s="19"/>
      <c r="H24" s="16"/>
      <c r="I24" s="17"/>
      <c r="J24" s="18"/>
    </row>
    <row r="25" spans="2:10" x14ac:dyDescent="0.25">
      <c r="B25" s="7">
        <v>45983</v>
      </c>
      <c r="C25" s="8">
        <v>1287</v>
      </c>
      <c r="D25" s="9"/>
      <c r="E25" s="10">
        <v>20.5</v>
      </c>
      <c r="F25" s="33">
        <f t="shared" si="0"/>
        <v>26383.5</v>
      </c>
      <c r="G25" s="19"/>
      <c r="H25" s="16"/>
      <c r="I25" s="17"/>
      <c r="J25" s="18"/>
    </row>
    <row r="26" spans="2:10" x14ac:dyDescent="0.25">
      <c r="B26" s="7">
        <v>45984</v>
      </c>
      <c r="C26" s="8">
        <v>1337</v>
      </c>
      <c r="D26" s="9"/>
      <c r="E26" s="10">
        <v>20.5</v>
      </c>
      <c r="F26" s="33">
        <f t="shared" si="0"/>
        <v>27408.5</v>
      </c>
      <c r="G26" s="19"/>
      <c r="H26" s="16"/>
      <c r="I26" s="17"/>
      <c r="J26" s="18"/>
    </row>
    <row r="27" spans="2:10" x14ac:dyDescent="0.25">
      <c r="B27" s="7">
        <v>45985</v>
      </c>
      <c r="C27" s="8">
        <v>1321.5</v>
      </c>
      <c r="D27" s="9"/>
      <c r="E27" s="10">
        <v>20.5</v>
      </c>
      <c r="F27" s="33">
        <f t="shared" si="0"/>
        <v>27090.75</v>
      </c>
      <c r="G27" s="19"/>
      <c r="H27" s="16"/>
      <c r="I27" s="17"/>
      <c r="J27" s="18"/>
    </row>
    <row r="28" spans="2:10" x14ac:dyDescent="0.25">
      <c r="B28" s="7">
        <v>45986</v>
      </c>
      <c r="C28" s="8">
        <v>1299</v>
      </c>
      <c r="D28" s="9"/>
      <c r="E28" s="10">
        <v>20.5</v>
      </c>
      <c r="F28" s="33">
        <f t="shared" si="0"/>
        <v>26629.5</v>
      </c>
      <c r="G28" s="19"/>
      <c r="H28" s="16"/>
      <c r="I28" s="17"/>
      <c r="J28" s="18"/>
    </row>
    <row r="29" spans="2:10" x14ac:dyDescent="0.25">
      <c r="B29" s="7">
        <v>45987</v>
      </c>
      <c r="C29" s="8">
        <v>1270</v>
      </c>
      <c r="D29" s="9"/>
      <c r="E29" s="10">
        <v>20.5</v>
      </c>
      <c r="F29" s="33">
        <f t="shared" si="0"/>
        <v>26035</v>
      </c>
      <c r="G29" s="19"/>
      <c r="H29" s="16"/>
      <c r="I29" s="17"/>
      <c r="J29" s="18"/>
    </row>
    <row r="30" spans="2:10" x14ac:dyDescent="0.25">
      <c r="B30" s="7">
        <v>45988</v>
      </c>
      <c r="C30" s="8">
        <v>1286.5</v>
      </c>
      <c r="D30" s="9"/>
      <c r="E30" s="10">
        <v>20.5</v>
      </c>
      <c r="F30" s="33">
        <f t="shared" si="0"/>
        <v>26373.25</v>
      </c>
      <c r="G30" s="19"/>
      <c r="H30" s="16"/>
      <c r="I30" s="17"/>
      <c r="J30" s="18"/>
    </row>
    <row r="31" spans="2:10" x14ac:dyDescent="0.25">
      <c r="B31" s="7">
        <v>45989</v>
      </c>
      <c r="C31" s="8">
        <v>1282.5</v>
      </c>
      <c r="D31" s="9"/>
      <c r="E31" s="10">
        <v>20.5</v>
      </c>
      <c r="F31" s="33">
        <f t="shared" si="0"/>
        <v>26291.25</v>
      </c>
      <c r="G31" s="19"/>
      <c r="H31" s="16"/>
      <c r="I31" s="17"/>
      <c r="J31" s="18"/>
    </row>
    <row r="32" spans="2:10" x14ac:dyDescent="0.25">
      <c r="B32" s="7">
        <v>45990</v>
      </c>
      <c r="C32" s="8">
        <v>1268.5</v>
      </c>
      <c r="D32" s="9"/>
      <c r="E32" s="10">
        <v>20.5</v>
      </c>
      <c r="F32" s="33">
        <f t="shared" si="0"/>
        <v>26004.25</v>
      </c>
      <c r="G32" s="19"/>
      <c r="H32" s="16"/>
      <c r="I32" s="17"/>
      <c r="J32" s="18"/>
    </row>
    <row r="33" spans="2:25" x14ac:dyDescent="0.25">
      <c r="B33" s="7">
        <v>45991</v>
      </c>
      <c r="C33" s="8">
        <v>1317</v>
      </c>
      <c r="D33" s="9"/>
      <c r="E33" s="10">
        <v>20.5</v>
      </c>
      <c r="F33" s="33">
        <f t="shared" si="0"/>
        <v>26998.5</v>
      </c>
      <c r="G33" s="19"/>
      <c r="H33" s="16"/>
      <c r="I33" s="17"/>
      <c r="J33" s="18"/>
    </row>
    <row r="34" spans="2:25" ht="15.75" thickBot="1" x14ac:dyDescent="0.3">
      <c r="B34" s="43"/>
      <c r="C34" s="44"/>
      <c r="D34" s="45"/>
      <c r="E34" s="10">
        <v>20.5</v>
      </c>
      <c r="F34" s="47">
        <f t="shared" si="0"/>
        <v>0</v>
      </c>
      <c r="G34" s="20"/>
      <c r="H34" s="21"/>
      <c r="I34" s="22"/>
      <c r="J34" s="23"/>
    </row>
    <row r="35" spans="2:25" x14ac:dyDescent="0.25">
      <c r="B35" s="38" t="s">
        <v>10</v>
      </c>
      <c r="C35" s="39">
        <f>SUM(C4:C34)</f>
        <v>34389.5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750000</v>
      </c>
    </row>
    <row r="36" spans="2:25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704984.75</v>
      </c>
      <c r="L36" s="31">
        <f>J36-J4-J5-J6+J37</f>
        <v>712034.59750000003</v>
      </c>
    </row>
    <row r="37" spans="2:25" x14ac:dyDescent="0.25">
      <c r="B37" s="26" t="s">
        <v>14</v>
      </c>
      <c r="C37" s="30">
        <f>C35</f>
        <v>34389.5</v>
      </c>
      <c r="D37" s="9">
        <f>D35/1.03</f>
        <v>0</v>
      </c>
      <c r="E37" s="10"/>
      <c r="F37" s="33">
        <f>SUM(F4:F36)</f>
        <v>704984.75</v>
      </c>
      <c r="G37" s="19"/>
      <c r="H37" s="17" t="s">
        <v>15</v>
      </c>
      <c r="I37" s="17">
        <v>0.01</v>
      </c>
      <c r="J37" s="18">
        <f>J36*I37</f>
        <v>7049.8474999999999</v>
      </c>
      <c r="Y37">
        <f>122100+111000+885000+1250100+598400</f>
        <v>2966600</v>
      </c>
    </row>
    <row r="38" spans="2:25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5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-37965.402499999967</v>
      </c>
    </row>
    <row r="40" spans="2:25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25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25" x14ac:dyDescent="0.25">
      <c r="J42" s="31"/>
    </row>
    <row r="43" spans="2:25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5" sqref="G15:I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10400000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885000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  <c r="P3" s="90">
        <v>46001</v>
      </c>
      <c r="Q3" s="91" t="s">
        <v>45</v>
      </c>
      <c r="R3" s="90">
        <v>46022</v>
      </c>
      <c r="S3" s="91" t="s">
        <v>37</v>
      </c>
      <c r="T3" s="92">
        <v>361</v>
      </c>
      <c r="U3" s="91" t="s">
        <v>36</v>
      </c>
      <c r="V3" s="91" t="s">
        <v>34</v>
      </c>
      <c r="W3" s="93">
        <v>150</v>
      </c>
      <c r="X3" s="91" t="s">
        <v>35</v>
      </c>
      <c r="Y3" s="94">
        <v>740</v>
      </c>
      <c r="Z3" s="95">
        <v>111000</v>
      </c>
      <c r="AA3" s="96"/>
      <c r="AB3" s="95">
        <v>111000</v>
      </c>
      <c r="AC3" t="s">
        <v>56</v>
      </c>
    </row>
    <row r="4" spans="2:29" x14ac:dyDescent="0.25">
      <c r="B4" s="7">
        <v>45992</v>
      </c>
      <c r="C4" s="8">
        <v>1248</v>
      </c>
      <c r="D4" s="9"/>
      <c r="E4" s="10">
        <v>21.25</v>
      </c>
      <c r="F4" s="33">
        <f>E4*C4</f>
        <v>26520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  <c r="P4" s="56"/>
      <c r="Q4" s="56"/>
      <c r="R4" s="56"/>
      <c r="S4" s="56"/>
      <c r="T4" s="56"/>
      <c r="U4" s="56"/>
      <c r="V4" s="56" t="s">
        <v>83</v>
      </c>
      <c r="W4" s="56"/>
      <c r="X4" s="56"/>
      <c r="Y4" s="56"/>
      <c r="Z4" s="56"/>
      <c r="AA4" s="56"/>
      <c r="AB4" s="68">
        <v>-111000</v>
      </c>
    </row>
    <row r="5" spans="2:29" x14ac:dyDescent="0.25">
      <c r="B5" s="7">
        <v>45993</v>
      </c>
      <c r="C5" s="8">
        <v>1280</v>
      </c>
      <c r="D5" s="9"/>
      <c r="E5" s="10">
        <v>21.25</v>
      </c>
      <c r="F5" s="33">
        <f t="shared" ref="F5:F34" si="0">E5*C5</f>
        <v>27200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  <c r="P5" s="81">
        <v>46004</v>
      </c>
      <c r="Q5" s="17">
        <f>R5-P5</f>
        <v>49</v>
      </c>
      <c r="R5" s="49">
        <v>46053</v>
      </c>
      <c r="S5" s="73" t="s">
        <v>37</v>
      </c>
      <c r="T5" s="80">
        <v>374</v>
      </c>
      <c r="U5" s="73" t="s">
        <v>36</v>
      </c>
      <c r="V5" s="79" t="s">
        <v>57</v>
      </c>
      <c r="W5" s="78">
        <v>540</v>
      </c>
      <c r="X5" s="79" t="s">
        <v>35</v>
      </c>
      <c r="Y5" s="77">
        <v>800</v>
      </c>
      <c r="Z5" s="76">
        <v>432000</v>
      </c>
      <c r="AA5" s="75"/>
      <c r="AB5" s="76">
        <v>432000</v>
      </c>
      <c r="AC5" t="s">
        <v>58</v>
      </c>
    </row>
    <row r="6" spans="2:29" x14ac:dyDescent="0.25">
      <c r="B6" s="7">
        <v>45994</v>
      </c>
      <c r="C6" s="8">
        <v>1268.5</v>
      </c>
      <c r="D6" s="9"/>
      <c r="E6" s="10">
        <v>21.25</v>
      </c>
      <c r="F6" s="33">
        <f t="shared" si="0"/>
        <v>26955.625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  <c r="P6" s="89">
        <v>46020</v>
      </c>
      <c r="Q6" s="17">
        <f>R6-P6</f>
        <v>33</v>
      </c>
      <c r="R6" s="49">
        <v>46053</v>
      </c>
      <c r="S6" s="73" t="s">
        <v>37</v>
      </c>
      <c r="T6" s="88">
        <v>394</v>
      </c>
      <c r="U6" s="87" t="s">
        <v>36</v>
      </c>
      <c r="V6" s="87" t="s">
        <v>59</v>
      </c>
      <c r="W6" s="86">
        <v>350</v>
      </c>
      <c r="X6" s="87" t="s">
        <v>35</v>
      </c>
      <c r="Y6" s="84">
        <v>620</v>
      </c>
      <c r="Z6" s="85">
        <v>217000</v>
      </c>
      <c r="AA6" s="83"/>
      <c r="AB6" s="85">
        <v>217000</v>
      </c>
      <c r="AC6" t="s">
        <v>58</v>
      </c>
    </row>
    <row r="7" spans="2:29" x14ac:dyDescent="0.25">
      <c r="B7" s="7">
        <v>45995</v>
      </c>
      <c r="C7" s="8">
        <v>1273</v>
      </c>
      <c r="D7" s="9"/>
      <c r="E7" s="10">
        <v>21.25</v>
      </c>
      <c r="F7" s="33">
        <f t="shared" si="0"/>
        <v>27051.25</v>
      </c>
      <c r="G7" s="11"/>
      <c r="H7" s="12" t="s">
        <v>9</v>
      </c>
      <c r="I7" s="13"/>
      <c r="J7" s="14">
        <f>'KASIM 2025'!J39*-1</f>
        <v>37965.402499999967</v>
      </c>
      <c r="L7" s="55"/>
      <c r="M7" s="56"/>
      <c r="N7" s="147"/>
      <c r="P7" s="89">
        <v>46020</v>
      </c>
      <c r="Q7" s="17">
        <f>R7-P7</f>
        <v>33</v>
      </c>
      <c r="R7" s="49">
        <v>46053</v>
      </c>
      <c r="S7" s="73" t="s">
        <v>37</v>
      </c>
      <c r="T7" s="88">
        <v>394</v>
      </c>
      <c r="U7" s="87" t="s">
        <v>36</v>
      </c>
      <c r="V7" s="87" t="s">
        <v>60</v>
      </c>
      <c r="W7" s="82">
        <v>10000</v>
      </c>
      <c r="X7" s="87" t="s">
        <v>12</v>
      </c>
      <c r="Y7" s="84">
        <v>23.6</v>
      </c>
      <c r="Z7" s="85">
        <v>236000</v>
      </c>
      <c r="AA7" s="83"/>
      <c r="AB7" s="85">
        <v>236000</v>
      </c>
      <c r="AC7" t="s">
        <v>58</v>
      </c>
    </row>
    <row r="8" spans="2:29" x14ac:dyDescent="0.25">
      <c r="B8" s="7">
        <v>45996</v>
      </c>
      <c r="C8" s="8">
        <v>1262</v>
      </c>
      <c r="D8" s="9"/>
      <c r="E8" s="10">
        <v>21.25</v>
      </c>
      <c r="F8" s="33">
        <f t="shared" si="0"/>
        <v>26817.5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</row>
    <row r="9" spans="2:29" x14ac:dyDescent="0.25">
      <c r="B9" s="7">
        <v>45997</v>
      </c>
      <c r="C9" s="8">
        <v>1280</v>
      </c>
      <c r="D9" s="9"/>
      <c r="E9" s="10">
        <v>21.25</v>
      </c>
      <c r="F9" s="33">
        <f t="shared" si="0"/>
        <v>27200</v>
      </c>
      <c r="G9" s="15"/>
      <c r="H9" s="16"/>
      <c r="I9" s="17"/>
      <c r="J9" s="18"/>
      <c r="L9" s="49"/>
      <c r="M9" s="17"/>
      <c r="N9" s="71"/>
    </row>
    <row r="10" spans="2:29" x14ac:dyDescent="0.25">
      <c r="B10" s="7">
        <v>45998</v>
      </c>
      <c r="C10" s="8">
        <v>1252</v>
      </c>
      <c r="D10" s="9"/>
      <c r="E10" s="10">
        <v>21.25</v>
      </c>
      <c r="F10" s="33">
        <f t="shared" si="0"/>
        <v>26605</v>
      </c>
      <c r="G10" s="15">
        <v>46052</v>
      </c>
      <c r="H10" s="16" t="s">
        <v>49</v>
      </c>
      <c r="I10" s="17"/>
      <c r="J10" s="18">
        <v>2100000</v>
      </c>
      <c r="L10" s="53">
        <v>46142</v>
      </c>
      <c r="M10" s="13" t="s">
        <v>52</v>
      </c>
      <c r="N10" s="66">
        <v>2100000</v>
      </c>
    </row>
    <row r="11" spans="2:29" x14ac:dyDescent="0.25">
      <c r="B11" s="7">
        <v>45999</v>
      </c>
      <c r="C11" s="8">
        <v>1251.5</v>
      </c>
      <c r="D11" s="9"/>
      <c r="E11" s="10">
        <v>21.25</v>
      </c>
      <c r="F11" s="33">
        <f t="shared" si="0"/>
        <v>26594.375</v>
      </c>
      <c r="G11" s="19"/>
      <c r="H11" s="16"/>
      <c r="I11" s="17"/>
      <c r="J11" s="18"/>
      <c r="L11" s="49"/>
      <c r="M11" s="17"/>
      <c r="N11" s="71"/>
    </row>
    <row r="12" spans="2:29" x14ac:dyDescent="0.25">
      <c r="B12" s="7">
        <v>46000</v>
      </c>
      <c r="C12" s="8">
        <v>1198.5</v>
      </c>
      <c r="D12" s="9"/>
      <c r="E12" s="10">
        <v>21.25</v>
      </c>
      <c r="F12" s="33">
        <f t="shared" si="0"/>
        <v>25468.125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</row>
    <row r="13" spans="2:29" x14ac:dyDescent="0.25">
      <c r="B13" s="7">
        <v>46001</v>
      </c>
      <c r="C13" s="8">
        <v>1219.5</v>
      </c>
      <c r="D13" s="9"/>
      <c r="E13" s="10">
        <v>21.25</v>
      </c>
      <c r="F13" s="33">
        <f t="shared" si="0"/>
        <v>25914.375</v>
      </c>
      <c r="G13" s="15">
        <v>46007</v>
      </c>
      <c r="H13" s="16" t="s">
        <v>55</v>
      </c>
      <c r="I13" s="17"/>
      <c r="J13" s="18">
        <v>2500000</v>
      </c>
      <c r="L13" s="49"/>
      <c r="M13" s="17"/>
      <c r="N13" s="71"/>
    </row>
    <row r="14" spans="2:29" x14ac:dyDescent="0.25">
      <c r="B14" s="7">
        <v>46002</v>
      </c>
      <c r="C14" s="8">
        <v>1182</v>
      </c>
      <c r="D14" s="9"/>
      <c r="E14" s="10">
        <v>21.25</v>
      </c>
      <c r="F14" s="33">
        <f t="shared" si="0"/>
        <v>25117.5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</row>
    <row r="15" spans="2:29" x14ac:dyDescent="0.25">
      <c r="B15" s="7">
        <v>46003</v>
      </c>
      <c r="C15" s="8">
        <v>1204</v>
      </c>
      <c r="D15" s="9"/>
      <c r="E15" s="10">
        <v>21.25</v>
      </c>
      <c r="F15" s="33">
        <f t="shared" si="0"/>
        <v>25585</v>
      </c>
      <c r="G15" s="72"/>
      <c r="H15" s="16"/>
      <c r="I15" s="17"/>
      <c r="J15" s="74"/>
    </row>
    <row r="16" spans="2:29" x14ac:dyDescent="0.25">
      <c r="B16" s="7">
        <v>46004</v>
      </c>
      <c r="C16" s="8">
        <v>1210</v>
      </c>
      <c r="D16" s="9"/>
      <c r="E16" s="10">
        <v>21.25</v>
      </c>
      <c r="F16" s="33">
        <f t="shared" si="0"/>
        <v>25712.5</v>
      </c>
      <c r="G16" s="19"/>
      <c r="H16" s="16"/>
      <c r="I16" s="17"/>
      <c r="J16" s="18"/>
    </row>
    <row r="17" spans="2:10" x14ac:dyDescent="0.25">
      <c r="B17" s="7">
        <v>46005</v>
      </c>
      <c r="C17" s="8">
        <v>1246.5</v>
      </c>
      <c r="D17" s="9"/>
      <c r="E17" s="10">
        <v>21.25</v>
      </c>
      <c r="F17" s="33">
        <f t="shared" si="0"/>
        <v>26488.125</v>
      </c>
      <c r="G17" s="19"/>
      <c r="H17" s="16"/>
      <c r="I17" s="17"/>
      <c r="J17" s="18"/>
    </row>
    <row r="18" spans="2:10" x14ac:dyDescent="0.25">
      <c r="B18" s="7">
        <v>46006</v>
      </c>
      <c r="C18" s="8">
        <v>1183</v>
      </c>
      <c r="D18" s="9"/>
      <c r="E18" s="10">
        <v>21.25</v>
      </c>
      <c r="F18" s="33">
        <f t="shared" si="0"/>
        <v>25138.75</v>
      </c>
      <c r="G18" s="15"/>
      <c r="H18" s="16"/>
      <c r="I18" s="17"/>
      <c r="J18" s="18"/>
    </row>
    <row r="19" spans="2:10" x14ac:dyDescent="0.25">
      <c r="B19" s="7">
        <v>46007</v>
      </c>
      <c r="C19" s="8">
        <v>1203</v>
      </c>
      <c r="D19" s="9"/>
      <c r="E19" s="10">
        <v>21.25</v>
      </c>
      <c r="F19" s="33">
        <f t="shared" si="0"/>
        <v>25563.75</v>
      </c>
      <c r="G19" s="19"/>
      <c r="H19" s="16"/>
      <c r="I19" s="17"/>
      <c r="J19" s="18"/>
    </row>
    <row r="20" spans="2:10" x14ac:dyDescent="0.25">
      <c r="B20" s="7">
        <v>46008</v>
      </c>
      <c r="C20" s="8">
        <v>1287</v>
      </c>
      <c r="D20" s="9"/>
      <c r="E20" s="10">
        <v>21.25</v>
      </c>
      <c r="F20" s="33">
        <f t="shared" si="0"/>
        <v>27348.75</v>
      </c>
      <c r="G20" s="19"/>
      <c r="H20" s="16"/>
      <c r="I20" s="17"/>
      <c r="J20" s="18"/>
    </row>
    <row r="21" spans="2:10" x14ac:dyDescent="0.25">
      <c r="B21" s="7">
        <v>46009</v>
      </c>
      <c r="C21" s="8">
        <v>2292.5</v>
      </c>
      <c r="D21" s="9"/>
      <c r="E21" s="10">
        <v>21.25</v>
      </c>
      <c r="F21" s="33">
        <f t="shared" si="0"/>
        <v>48715.625</v>
      </c>
      <c r="G21" s="19"/>
      <c r="H21" s="16"/>
      <c r="I21" s="17"/>
      <c r="J21" s="18"/>
    </row>
    <row r="22" spans="2:10" x14ac:dyDescent="0.25">
      <c r="B22" s="7">
        <v>46010</v>
      </c>
      <c r="C22" s="8">
        <v>2446.5</v>
      </c>
      <c r="D22" s="9"/>
      <c r="E22" s="10">
        <v>21.25</v>
      </c>
      <c r="F22" s="33">
        <f t="shared" si="0"/>
        <v>51988.125</v>
      </c>
      <c r="G22" s="19"/>
      <c r="H22" s="16"/>
      <c r="I22" s="17"/>
      <c r="J22" s="18"/>
    </row>
    <row r="23" spans="2:10" x14ac:dyDescent="0.25">
      <c r="B23" s="7">
        <v>46011</v>
      </c>
      <c r="C23" s="8">
        <v>2823</v>
      </c>
      <c r="D23" s="9"/>
      <c r="E23" s="10">
        <v>21.25</v>
      </c>
      <c r="F23" s="33">
        <f t="shared" si="0"/>
        <v>59988.75</v>
      </c>
      <c r="G23" s="19"/>
      <c r="H23" s="16"/>
      <c r="I23" s="17"/>
      <c r="J23" s="18"/>
    </row>
    <row r="24" spans="2:10" x14ac:dyDescent="0.25">
      <c r="B24" s="7">
        <v>46012</v>
      </c>
      <c r="C24" s="8">
        <v>2835.5</v>
      </c>
      <c r="D24" s="9"/>
      <c r="E24" s="10">
        <v>21.25</v>
      </c>
      <c r="F24" s="33">
        <f t="shared" si="0"/>
        <v>60254.375</v>
      </c>
      <c r="G24" s="19"/>
      <c r="H24" s="16"/>
      <c r="I24" s="17"/>
      <c r="J24" s="18"/>
    </row>
    <row r="25" spans="2:10" x14ac:dyDescent="0.25">
      <c r="B25" s="7">
        <v>46013</v>
      </c>
      <c r="C25" s="8">
        <v>2880</v>
      </c>
      <c r="D25" s="9"/>
      <c r="E25" s="10">
        <v>21.25</v>
      </c>
      <c r="F25" s="33">
        <f t="shared" si="0"/>
        <v>61200</v>
      </c>
      <c r="G25" s="19"/>
      <c r="H25" s="16"/>
      <c r="I25" s="17"/>
      <c r="J25" s="18"/>
    </row>
    <row r="26" spans="2:10" x14ac:dyDescent="0.25">
      <c r="B26" s="7">
        <v>46014</v>
      </c>
      <c r="C26" s="8">
        <v>2946</v>
      </c>
      <c r="D26" s="9"/>
      <c r="E26" s="10">
        <v>21.25</v>
      </c>
      <c r="F26" s="33">
        <f t="shared" si="0"/>
        <v>62602.5</v>
      </c>
      <c r="G26" s="19"/>
      <c r="H26" s="16"/>
      <c r="I26" s="17"/>
      <c r="J26" s="18"/>
    </row>
    <row r="27" spans="2:10" x14ac:dyDescent="0.25">
      <c r="B27" s="7">
        <v>46015</v>
      </c>
      <c r="C27" s="8">
        <v>2861</v>
      </c>
      <c r="D27" s="9"/>
      <c r="E27" s="10">
        <v>21.25</v>
      </c>
      <c r="F27" s="33">
        <f t="shared" si="0"/>
        <v>60796.25</v>
      </c>
      <c r="G27" s="19"/>
      <c r="H27" s="16"/>
      <c r="I27" s="17"/>
      <c r="J27" s="18"/>
    </row>
    <row r="28" spans="2:10" x14ac:dyDescent="0.25">
      <c r="B28" s="7">
        <v>46016</v>
      </c>
      <c r="C28" s="8">
        <v>2952</v>
      </c>
      <c r="D28" s="9"/>
      <c r="E28" s="10">
        <v>21.25</v>
      </c>
      <c r="F28" s="33">
        <f t="shared" si="0"/>
        <v>62730</v>
      </c>
      <c r="G28" s="19"/>
      <c r="H28" s="16"/>
      <c r="I28" s="17"/>
      <c r="J28" s="18"/>
    </row>
    <row r="29" spans="2:10" x14ac:dyDescent="0.25">
      <c r="B29" s="7">
        <v>46017</v>
      </c>
      <c r="C29" s="8">
        <v>2985</v>
      </c>
      <c r="D29" s="9"/>
      <c r="E29" s="10">
        <v>21.25</v>
      </c>
      <c r="F29" s="33">
        <f t="shared" si="0"/>
        <v>63431.25</v>
      </c>
      <c r="G29" s="19"/>
      <c r="H29" s="16"/>
      <c r="I29" s="17"/>
      <c r="J29" s="18"/>
    </row>
    <row r="30" spans="2:10" x14ac:dyDescent="0.25">
      <c r="B30" s="7">
        <v>46018</v>
      </c>
      <c r="C30" s="8">
        <v>2956</v>
      </c>
      <c r="D30" s="9"/>
      <c r="E30" s="10">
        <v>21.25</v>
      </c>
      <c r="F30" s="33">
        <f t="shared" si="0"/>
        <v>62815</v>
      </c>
      <c r="G30" s="19"/>
      <c r="H30" s="16"/>
      <c r="I30" s="17"/>
      <c r="J30" s="18"/>
    </row>
    <row r="31" spans="2:10" x14ac:dyDescent="0.25">
      <c r="B31" s="7">
        <v>46019</v>
      </c>
      <c r="C31" s="8">
        <v>2850</v>
      </c>
      <c r="D31" s="9"/>
      <c r="E31" s="10">
        <v>21.25</v>
      </c>
      <c r="F31" s="33">
        <f t="shared" si="0"/>
        <v>60562.5</v>
      </c>
      <c r="G31" s="19"/>
      <c r="H31" s="16"/>
      <c r="I31" s="17"/>
      <c r="J31" s="18"/>
    </row>
    <row r="32" spans="2:10" x14ac:dyDescent="0.25">
      <c r="B32" s="7">
        <v>46020</v>
      </c>
      <c r="C32" s="8">
        <v>3061</v>
      </c>
      <c r="D32" s="9"/>
      <c r="E32" s="10">
        <v>21.25</v>
      </c>
      <c r="F32" s="33">
        <f t="shared" si="0"/>
        <v>65046.25</v>
      </c>
      <c r="G32" s="19"/>
      <c r="H32" s="16"/>
      <c r="I32" s="17"/>
      <c r="J32" s="18"/>
    </row>
    <row r="33" spans="2:12" x14ac:dyDescent="0.25">
      <c r="B33" s="7">
        <v>46021</v>
      </c>
      <c r="C33" s="8">
        <v>2828</v>
      </c>
      <c r="D33" s="9"/>
      <c r="E33" s="10">
        <v>21.25</v>
      </c>
      <c r="F33" s="33">
        <f t="shared" si="0"/>
        <v>60095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2818</v>
      </c>
      <c r="D34" s="45"/>
      <c r="E34" s="10">
        <v>21.25</v>
      </c>
      <c r="F34" s="47">
        <f t="shared" si="0"/>
        <v>59882.5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60583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4637965.4024999999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1287388.75</v>
      </c>
    </row>
    <row r="37" spans="2:12" x14ac:dyDescent="0.25">
      <c r="B37" s="26" t="s">
        <v>14</v>
      </c>
      <c r="C37" s="30">
        <f>C35</f>
        <v>60583</v>
      </c>
      <c r="D37" s="9">
        <f>D35/1.03</f>
        <v>0</v>
      </c>
      <c r="E37" s="10"/>
      <c r="F37" s="33">
        <f>SUM(F4:F36)</f>
        <v>1287388.75</v>
      </c>
      <c r="G37" s="19"/>
      <c r="H37" s="17" t="s">
        <v>15</v>
      </c>
      <c r="I37" s="17">
        <v>0.01</v>
      </c>
      <c r="J37" s="18">
        <f>J36*I37</f>
        <v>12873.887500000001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-3337702.7649999997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  <c r="L41" s="31">
        <f>J36-J4-J5-J6+J37</f>
        <v>1300262.6375</v>
      </c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A48C-D22A-4DFF-85C7-FD4E02F08813}">
  <dimension ref="B1:AC43"/>
  <sheetViews>
    <sheetView zoomScale="85" zoomScaleNormal="85" workbookViewId="0">
      <selection activeCell="G22" sqref="G22:I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.28515625" bestFit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8300000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1248575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  <c r="P3" s="90">
        <v>46001</v>
      </c>
      <c r="Q3" s="91" t="s">
        <v>45</v>
      </c>
      <c r="R3" s="90">
        <v>46022</v>
      </c>
      <c r="S3" s="91" t="s">
        <v>37</v>
      </c>
      <c r="T3" s="92">
        <v>361</v>
      </c>
      <c r="U3" s="91" t="s">
        <v>36</v>
      </c>
      <c r="V3" s="91" t="s">
        <v>34</v>
      </c>
      <c r="W3" s="93">
        <v>150</v>
      </c>
      <c r="X3" s="91" t="s">
        <v>35</v>
      </c>
      <c r="Y3" s="94">
        <v>740</v>
      </c>
      <c r="Z3" s="95">
        <v>111000</v>
      </c>
      <c r="AA3" s="96"/>
      <c r="AB3" s="95">
        <v>111000</v>
      </c>
      <c r="AC3" t="s">
        <v>56</v>
      </c>
    </row>
    <row r="4" spans="2:29" x14ac:dyDescent="0.25">
      <c r="B4" s="7">
        <v>46023</v>
      </c>
      <c r="C4" s="8">
        <v>3006</v>
      </c>
      <c r="D4" s="9"/>
      <c r="E4" s="10">
        <v>21.5</v>
      </c>
      <c r="F4" s="33">
        <f>E4*C4</f>
        <v>64629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  <c r="P4" s="56"/>
      <c r="Q4" s="56"/>
      <c r="R4" s="56"/>
      <c r="S4" s="56"/>
      <c r="T4" s="56"/>
      <c r="U4" s="56"/>
      <c r="V4" s="56" t="s">
        <v>83</v>
      </c>
      <c r="W4" s="56"/>
      <c r="X4" s="56"/>
      <c r="Y4" s="56"/>
      <c r="Z4" s="56"/>
      <c r="AA4" s="56"/>
      <c r="AB4" s="68">
        <v>-111000</v>
      </c>
    </row>
    <row r="5" spans="2:29" x14ac:dyDescent="0.25">
      <c r="B5" s="7">
        <v>46024</v>
      </c>
      <c r="C5" s="8">
        <v>3070</v>
      </c>
      <c r="D5" s="9"/>
      <c r="E5" s="10">
        <v>21.5</v>
      </c>
      <c r="F5" s="33">
        <f t="shared" ref="F5:F34" si="0">E5*C5</f>
        <v>66005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  <c r="P5" s="120">
        <v>46004</v>
      </c>
      <c r="Q5" s="13">
        <f>R5-P5</f>
        <v>49</v>
      </c>
      <c r="R5" s="53">
        <v>46053</v>
      </c>
      <c r="S5" s="91" t="s">
        <v>37</v>
      </c>
      <c r="T5" s="121">
        <v>374</v>
      </c>
      <c r="U5" s="91" t="s">
        <v>36</v>
      </c>
      <c r="V5" s="122" t="s">
        <v>57</v>
      </c>
      <c r="W5" s="123">
        <v>540</v>
      </c>
      <c r="X5" s="122" t="s">
        <v>35</v>
      </c>
      <c r="Y5" s="124">
        <v>800</v>
      </c>
      <c r="Z5" s="125">
        <v>432000</v>
      </c>
      <c r="AA5" s="126"/>
      <c r="AB5" s="125">
        <v>432000</v>
      </c>
      <c r="AC5" t="s">
        <v>58</v>
      </c>
    </row>
    <row r="6" spans="2:29" x14ac:dyDescent="0.25">
      <c r="B6" s="7">
        <v>46025</v>
      </c>
      <c r="C6" s="8">
        <v>2733.5</v>
      </c>
      <c r="D6" s="9"/>
      <c r="E6" s="10">
        <v>21.5</v>
      </c>
      <c r="F6" s="33">
        <f t="shared" si="0"/>
        <v>58770.25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  <c r="P6" s="127">
        <v>46020</v>
      </c>
      <c r="Q6" s="13">
        <f>R6-P6</f>
        <v>33</v>
      </c>
      <c r="R6" s="53">
        <v>46053</v>
      </c>
      <c r="S6" s="91" t="s">
        <v>37</v>
      </c>
      <c r="T6" s="128">
        <v>394</v>
      </c>
      <c r="U6" s="129" t="s">
        <v>36</v>
      </c>
      <c r="V6" s="129" t="s">
        <v>59</v>
      </c>
      <c r="W6" s="130">
        <v>350</v>
      </c>
      <c r="X6" s="129" t="s">
        <v>35</v>
      </c>
      <c r="Y6" s="131">
        <v>620</v>
      </c>
      <c r="Z6" s="132">
        <v>217000</v>
      </c>
      <c r="AA6" s="133"/>
      <c r="AB6" s="132">
        <v>217000</v>
      </c>
      <c r="AC6" t="s">
        <v>58</v>
      </c>
    </row>
    <row r="7" spans="2:29" x14ac:dyDescent="0.25">
      <c r="B7" s="7">
        <v>46026</v>
      </c>
      <c r="C7" s="8">
        <v>2907</v>
      </c>
      <c r="D7" s="9"/>
      <c r="E7" s="10">
        <v>21.5</v>
      </c>
      <c r="F7" s="33">
        <f t="shared" si="0"/>
        <v>62500.5</v>
      </c>
      <c r="G7" s="11"/>
      <c r="H7" s="12" t="s">
        <v>9</v>
      </c>
      <c r="I7" s="13"/>
      <c r="J7" s="14">
        <f>'ARALIK 2025'!J39*-1</f>
        <v>3337702.7649999997</v>
      </c>
      <c r="L7" s="55" t="s">
        <v>72</v>
      </c>
      <c r="M7" s="56"/>
      <c r="N7" s="147">
        <v>-2100000</v>
      </c>
      <c r="P7" s="127">
        <v>46020</v>
      </c>
      <c r="Q7" s="13">
        <f>R7-P7</f>
        <v>33</v>
      </c>
      <c r="R7" s="53">
        <v>46053</v>
      </c>
      <c r="S7" s="91" t="s">
        <v>37</v>
      </c>
      <c r="T7" s="128">
        <v>394</v>
      </c>
      <c r="U7" s="129" t="s">
        <v>36</v>
      </c>
      <c r="V7" s="129" t="s">
        <v>60</v>
      </c>
      <c r="W7" s="134">
        <v>10000</v>
      </c>
      <c r="X7" s="129" t="s">
        <v>12</v>
      </c>
      <c r="Y7" s="131">
        <v>23.6</v>
      </c>
      <c r="Z7" s="132">
        <v>236000</v>
      </c>
      <c r="AA7" s="133"/>
      <c r="AB7" s="132">
        <v>236000</v>
      </c>
      <c r="AC7" t="s">
        <v>58</v>
      </c>
    </row>
    <row r="8" spans="2:29" x14ac:dyDescent="0.25">
      <c r="B8" s="7">
        <v>46027</v>
      </c>
      <c r="C8" s="8">
        <v>3135</v>
      </c>
      <c r="D8" s="9"/>
      <c r="E8" s="10">
        <v>21.5</v>
      </c>
      <c r="F8" s="33">
        <f t="shared" si="0"/>
        <v>67402.5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  <c r="P8" s="56"/>
      <c r="Q8" s="56"/>
      <c r="R8" s="56"/>
      <c r="S8" s="56"/>
      <c r="T8" s="56"/>
      <c r="U8" s="56"/>
      <c r="V8" s="56" t="s">
        <v>83</v>
      </c>
      <c r="W8" s="56"/>
      <c r="X8" s="56"/>
      <c r="Y8" s="56"/>
      <c r="Z8" s="56"/>
      <c r="AA8" s="56"/>
      <c r="AB8" s="68">
        <v>-885000</v>
      </c>
    </row>
    <row r="9" spans="2:29" x14ac:dyDescent="0.25">
      <c r="B9" s="7">
        <v>46028</v>
      </c>
      <c r="C9" s="8">
        <v>3106</v>
      </c>
      <c r="D9" s="9"/>
      <c r="E9" s="10">
        <v>21.5</v>
      </c>
      <c r="F9" s="33">
        <f t="shared" si="0"/>
        <v>66779</v>
      </c>
      <c r="G9" s="15">
        <v>46080</v>
      </c>
      <c r="H9" s="16" t="s">
        <v>50</v>
      </c>
      <c r="I9" s="17"/>
      <c r="J9" s="18">
        <v>2100000</v>
      </c>
      <c r="L9" s="49"/>
      <c r="M9" s="17"/>
      <c r="N9" s="71"/>
      <c r="P9" s="104">
        <v>46030</v>
      </c>
      <c r="Q9" s="17">
        <f t="shared" ref="Q9:Q15" si="1">R9-P9</f>
        <v>51</v>
      </c>
      <c r="R9" s="49">
        <v>46081</v>
      </c>
      <c r="S9" s="103" t="s">
        <v>61</v>
      </c>
      <c r="T9" s="102">
        <v>17</v>
      </c>
      <c r="U9" s="100" t="s">
        <v>36</v>
      </c>
      <c r="V9" s="100" t="s">
        <v>34</v>
      </c>
      <c r="W9" s="101">
        <v>150</v>
      </c>
      <c r="X9" s="100" t="s">
        <v>35</v>
      </c>
      <c r="Y9" s="99">
        <v>795</v>
      </c>
      <c r="Z9" s="98">
        <v>119250</v>
      </c>
      <c r="AA9" s="97"/>
      <c r="AB9" s="98">
        <v>119250</v>
      </c>
      <c r="AC9" t="s">
        <v>62</v>
      </c>
    </row>
    <row r="10" spans="2:29" x14ac:dyDescent="0.25">
      <c r="B10" s="7">
        <v>46029</v>
      </c>
      <c r="C10" s="8">
        <v>3152.5</v>
      </c>
      <c r="D10" s="9"/>
      <c r="E10" s="10">
        <v>21.5</v>
      </c>
      <c r="F10" s="33">
        <f t="shared" si="0"/>
        <v>67778.75</v>
      </c>
      <c r="G10" s="15"/>
      <c r="H10" s="16"/>
      <c r="I10" s="17"/>
      <c r="J10" s="18"/>
      <c r="L10" s="53">
        <v>46142</v>
      </c>
      <c r="M10" s="13" t="s">
        <v>52</v>
      </c>
      <c r="N10" s="66">
        <v>2100000</v>
      </c>
      <c r="P10" s="104">
        <v>46032</v>
      </c>
      <c r="Q10" s="17">
        <f t="shared" si="1"/>
        <v>49</v>
      </c>
      <c r="R10" s="49">
        <v>46081</v>
      </c>
      <c r="S10" s="103" t="s">
        <v>61</v>
      </c>
      <c r="T10" s="102">
        <v>22</v>
      </c>
      <c r="U10" s="100" t="s">
        <v>36</v>
      </c>
      <c r="V10" s="100" t="s">
        <v>57</v>
      </c>
      <c r="W10" s="101">
        <v>540</v>
      </c>
      <c r="X10" s="100" t="s">
        <v>35</v>
      </c>
      <c r="Y10" s="99">
        <v>820</v>
      </c>
      <c r="Z10" s="98">
        <v>442800</v>
      </c>
      <c r="AA10" s="97"/>
      <c r="AB10" s="98">
        <v>442800</v>
      </c>
      <c r="AC10" t="s">
        <v>62</v>
      </c>
    </row>
    <row r="11" spans="2:29" x14ac:dyDescent="0.25">
      <c r="B11" s="7">
        <v>46030</v>
      </c>
      <c r="C11" s="8">
        <v>3156.5</v>
      </c>
      <c r="D11" s="9"/>
      <c r="E11" s="10">
        <v>21.5</v>
      </c>
      <c r="F11" s="33">
        <f t="shared" si="0"/>
        <v>67864.75</v>
      </c>
      <c r="G11" s="15">
        <v>45663</v>
      </c>
      <c r="H11" s="16" t="s">
        <v>55</v>
      </c>
      <c r="I11" s="17"/>
      <c r="J11" s="18">
        <v>150000</v>
      </c>
      <c r="L11" s="49"/>
      <c r="M11" s="17"/>
      <c r="N11" s="71"/>
      <c r="P11" s="111">
        <v>46051</v>
      </c>
      <c r="Q11" s="17">
        <f t="shared" si="1"/>
        <v>30</v>
      </c>
      <c r="R11" s="49">
        <v>46081</v>
      </c>
      <c r="S11" s="103" t="s">
        <v>61</v>
      </c>
      <c r="T11" s="110">
        <v>64</v>
      </c>
      <c r="U11" s="109" t="s">
        <v>36</v>
      </c>
      <c r="V11" s="109" t="s">
        <v>57</v>
      </c>
      <c r="W11" s="108">
        <v>540</v>
      </c>
      <c r="X11" s="109" t="s">
        <v>35</v>
      </c>
      <c r="Y11" s="106">
        <v>855</v>
      </c>
      <c r="Z11" s="107">
        <v>461700</v>
      </c>
      <c r="AA11" s="105"/>
      <c r="AB11" s="107">
        <v>461700</v>
      </c>
      <c r="AC11" t="s">
        <v>62</v>
      </c>
    </row>
    <row r="12" spans="2:29" x14ac:dyDescent="0.25">
      <c r="B12" s="7">
        <v>46031</v>
      </c>
      <c r="C12" s="8">
        <v>3087.5</v>
      </c>
      <c r="D12" s="9"/>
      <c r="E12" s="10">
        <v>21.5</v>
      </c>
      <c r="F12" s="33">
        <f t="shared" si="0"/>
        <v>66381.25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  <c r="P12" s="119">
        <v>46053</v>
      </c>
      <c r="Q12" s="17">
        <f t="shared" si="1"/>
        <v>28</v>
      </c>
      <c r="R12" s="49">
        <v>46081</v>
      </c>
      <c r="S12" s="103" t="s">
        <v>61</v>
      </c>
      <c r="T12" s="118">
        <v>74</v>
      </c>
      <c r="U12" s="117" t="s">
        <v>36</v>
      </c>
      <c r="V12" s="117" t="s">
        <v>66</v>
      </c>
      <c r="W12" s="116">
        <v>1</v>
      </c>
      <c r="X12" s="117" t="s">
        <v>35</v>
      </c>
      <c r="Y12" s="115">
        <v>1875</v>
      </c>
      <c r="Z12" s="114">
        <v>1875</v>
      </c>
      <c r="AA12" s="112"/>
      <c r="AB12" s="114">
        <v>1875</v>
      </c>
      <c r="AC12" t="s">
        <v>62</v>
      </c>
    </row>
    <row r="13" spans="2:29" x14ac:dyDescent="0.25">
      <c r="B13" s="7">
        <v>46032</v>
      </c>
      <c r="C13" s="8">
        <v>3025.5</v>
      </c>
      <c r="D13" s="9"/>
      <c r="E13" s="10">
        <v>21.5</v>
      </c>
      <c r="F13" s="33">
        <f t="shared" si="0"/>
        <v>65048.25</v>
      </c>
      <c r="G13" s="19"/>
      <c r="H13" s="16"/>
      <c r="I13" s="17"/>
      <c r="J13" s="18"/>
      <c r="L13" s="49"/>
      <c r="M13" s="17"/>
      <c r="N13" s="71"/>
      <c r="P13" s="119">
        <v>46053</v>
      </c>
      <c r="Q13" s="17">
        <f t="shared" si="1"/>
        <v>28</v>
      </c>
      <c r="R13" s="49">
        <v>46081</v>
      </c>
      <c r="S13" s="103" t="s">
        <v>61</v>
      </c>
      <c r="T13" s="118">
        <v>74</v>
      </c>
      <c r="U13" s="117" t="s">
        <v>36</v>
      </c>
      <c r="V13" s="117" t="s">
        <v>67</v>
      </c>
      <c r="W13" s="116">
        <v>1</v>
      </c>
      <c r="X13" s="117" t="s">
        <v>35</v>
      </c>
      <c r="Y13" s="115">
        <v>1250</v>
      </c>
      <c r="Z13" s="114">
        <v>1250</v>
      </c>
      <c r="AA13" s="112"/>
      <c r="AB13" s="114">
        <v>1250</v>
      </c>
      <c r="AC13" t="s">
        <v>62</v>
      </c>
    </row>
    <row r="14" spans="2:29" x14ac:dyDescent="0.25">
      <c r="B14" s="7">
        <v>46033</v>
      </c>
      <c r="C14" s="8">
        <v>3042</v>
      </c>
      <c r="D14" s="9"/>
      <c r="E14" s="10">
        <v>21.5</v>
      </c>
      <c r="F14" s="33">
        <f t="shared" si="0"/>
        <v>65403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  <c r="P14" s="119">
        <v>46053</v>
      </c>
      <c r="Q14" s="17">
        <f t="shared" si="1"/>
        <v>28</v>
      </c>
      <c r="R14" s="49">
        <v>46081</v>
      </c>
      <c r="S14" s="103" t="s">
        <v>61</v>
      </c>
      <c r="T14" s="118">
        <v>74</v>
      </c>
      <c r="U14" s="117" t="s">
        <v>36</v>
      </c>
      <c r="V14" s="117" t="s">
        <v>68</v>
      </c>
      <c r="W14" s="116">
        <v>1</v>
      </c>
      <c r="X14" s="117" t="s">
        <v>35</v>
      </c>
      <c r="Y14" s="115">
        <v>4500</v>
      </c>
      <c r="Z14" s="114">
        <v>4500</v>
      </c>
      <c r="AA14" s="112"/>
      <c r="AB14" s="114">
        <v>4500</v>
      </c>
      <c r="AC14" t="s">
        <v>62</v>
      </c>
    </row>
    <row r="15" spans="2:29" x14ac:dyDescent="0.25">
      <c r="B15" s="7">
        <v>46034</v>
      </c>
      <c r="C15" s="8">
        <v>3104</v>
      </c>
      <c r="D15" s="9"/>
      <c r="E15" s="10">
        <v>21.5</v>
      </c>
      <c r="F15" s="33">
        <f t="shared" si="0"/>
        <v>66736</v>
      </c>
      <c r="G15" s="15">
        <v>46045</v>
      </c>
      <c r="H15" s="16" t="s">
        <v>63</v>
      </c>
      <c r="I15" s="17"/>
      <c r="J15" s="18">
        <v>2500000</v>
      </c>
      <c r="P15" s="119">
        <v>46053</v>
      </c>
      <c r="Q15" s="17">
        <f t="shared" si="1"/>
        <v>28</v>
      </c>
      <c r="R15" s="49">
        <v>46081</v>
      </c>
      <c r="S15" s="103" t="s">
        <v>61</v>
      </c>
      <c r="T15" s="118">
        <v>74</v>
      </c>
      <c r="U15" s="117" t="s">
        <v>36</v>
      </c>
      <c r="V15" s="117" t="s">
        <v>60</v>
      </c>
      <c r="W15" s="113">
        <v>2500</v>
      </c>
      <c r="X15" s="117" t="s">
        <v>12</v>
      </c>
      <c r="Y15" s="115">
        <v>26.6</v>
      </c>
      <c r="Z15" s="114">
        <v>66500</v>
      </c>
      <c r="AA15" s="112"/>
      <c r="AB15" s="114">
        <v>66500</v>
      </c>
      <c r="AC15" t="s">
        <v>62</v>
      </c>
    </row>
    <row r="16" spans="2:29" x14ac:dyDescent="0.25">
      <c r="B16" s="7">
        <v>46035</v>
      </c>
      <c r="C16" s="8">
        <v>2917</v>
      </c>
      <c r="D16" s="9"/>
      <c r="E16" s="10">
        <v>21.5</v>
      </c>
      <c r="F16" s="33">
        <f t="shared" si="0"/>
        <v>62715.5</v>
      </c>
      <c r="G16" s="15">
        <v>46050</v>
      </c>
      <c r="H16" s="16" t="s">
        <v>64</v>
      </c>
      <c r="I16" s="17"/>
      <c r="J16" s="18">
        <v>-2500000</v>
      </c>
      <c r="P16" s="141">
        <v>46059</v>
      </c>
      <c r="Q16" s="17">
        <f t="shared" ref="Q16" si="2">R16-P16</f>
        <v>22</v>
      </c>
      <c r="R16" s="49">
        <v>46081</v>
      </c>
      <c r="S16" s="103" t="s">
        <v>61</v>
      </c>
      <c r="T16" s="140">
        <v>88</v>
      </c>
      <c r="U16" s="139" t="s">
        <v>36</v>
      </c>
      <c r="V16" s="139" t="s">
        <v>60</v>
      </c>
      <c r="W16" s="138">
        <v>5500</v>
      </c>
      <c r="X16" s="139" t="s">
        <v>12</v>
      </c>
      <c r="Y16" s="137">
        <v>27.4</v>
      </c>
      <c r="Z16" s="136">
        <v>150700</v>
      </c>
      <c r="AA16" s="135"/>
      <c r="AB16" s="136">
        <v>150700</v>
      </c>
      <c r="AC16" t="s">
        <v>62</v>
      </c>
    </row>
    <row r="17" spans="2:13" x14ac:dyDescent="0.25">
      <c r="B17" s="7">
        <v>46036</v>
      </c>
      <c r="C17" s="8">
        <v>3052.5</v>
      </c>
      <c r="D17" s="9"/>
      <c r="E17" s="10">
        <v>21.5</v>
      </c>
      <c r="F17" s="33">
        <f t="shared" si="0"/>
        <v>65628.75</v>
      </c>
      <c r="G17" s="142"/>
      <c r="H17" s="16"/>
      <c r="I17" s="17"/>
      <c r="J17" s="143"/>
    </row>
    <row r="18" spans="2:13" x14ac:dyDescent="0.25">
      <c r="B18" s="7">
        <v>46037</v>
      </c>
      <c r="C18" s="8">
        <v>3054</v>
      </c>
      <c r="D18" s="9"/>
      <c r="E18" s="10">
        <v>21.5</v>
      </c>
      <c r="F18" s="33">
        <f t="shared" si="0"/>
        <v>65661</v>
      </c>
      <c r="G18" s="142">
        <v>46056</v>
      </c>
      <c r="H18" s="16" t="s">
        <v>55</v>
      </c>
      <c r="I18" s="17" t="s">
        <v>65</v>
      </c>
      <c r="J18" s="143">
        <v>3500000</v>
      </c>
    </row>
    <row r="19" spans="2:13" x14ac:dyDescent="0.25">
      <c r="B19" s="7">
        <v>46038</v>
      </c>
      <c r="C19" s="8">
        <v>3124</v>
      </c>
      <c r="D19" s="9"/>
      <c r="E19" s="10">
        <v>21.5</v>
      </c>
      <c r="F19" s="33">
        <f t="shared" si="0"/>
        <v>67166</v>
      </c>
      <c r="G19" s="142">
        <v>46058</v>
      </c>
      <c r="H19" s="16" t="s">
        <v>69</v>
      </c>
      <c r="I19" s="17" t="s">
        <v>70</v>
      </c>
      <c r="J19" s="143">
        <v>-2900000</v>
      </c>
    </row>
    <row r="20" spans="2:13" x14ac:dyDescent="0.25">
      <c r="B20" s="7">
        <v>46039</v>
      </c>
      <c r="C20" s="8">
        <v>3147.5</v>
      </c>
      <c r="D20" s="9"/>
      <c r="E20" s="10">
        <v>21.5</v>
      </c>
      <c r="F20" s="33">
        <f t="shared" si="0"/>
        <v>67671.25</v>
      </c>
      <c r="G20" s="142"/>
      <c r="H20" s="16"/>
      <c r="I20" s="17"/>
      <c r="J20" s="143"/>
    </row>
    <row r="21" spans="2:13" x14ac:dyDescent="0.25">
      <c r="B21" s="7">
        <v>46040</v>
      </c>
      <c r="C21" s="8">
        <v>3091</v>
      </c>
      <c r="D21" s="9"/>
      <c r="E21" s="10">
        <v>21.5</v>
      </c>
      <c r="F21" s="33">
        <f t="shared" si="0"/>
        <v>66456.5</v>
      </c>
      <c r="G21" s="142"/>
      <c r="H21" s="16"/>
      <c r="I21" s="17"/>
      <c r="J21" s="143"/>
    </row>
    <row r="22" spans="2:13" x14ac:dyDescent="0.25">
      <c r="B22" s="7">
        <v>46041</v>
      </c>
      <c r="C22" s="8">
        <v>3273</v>
      </c>
      <c r="D22" s="9"/>
      <c r="E22" s="10">
        <v>21.5</v>
      </c>
      <c r="F22" s="33">
        <f t="shared" si="0"/>
        <v>70369.5</v>
      </c>
      <c r="G22" s="142"/>
      <c r="H22" s="16"/>
      <c r="I22" s="17"/>
      <c r="J22" s="143"/>
    </row>
    <row r="23" spans="2:13" x14ac:dyDescent="0.25">
      <c r="B23" s="7">
        <v>46042</v>
      </c>
      <c r="C23" s="8">
        <v>3098</v>
      </c>
      <c r="D23" s="9"/>
      <c r="E23" s="10">
        <v>21.5</v>
      </c>
      <c r="F23" s="33">
        <f t="shared" si="0"/>
        <v>66607</v>
      </c>
      <c r="G23" s="144"/>
      <c r="H23" s="16"/>
      <c r="I23" s="17"/>
      <c r="J23" s="145"/>
    </row>
    <row r="24" spans="2:13" x14ac:dyDescent="0.25">
      <c r="B24" s="7">
        <v>46043</v>
      </c>
      <c r="C24" s="8">
        <v>3015</v>
      </c>
      <c r="D24" s="9"/>
      <c r="E24" s="10">
        <v>21.5</v>
      </c>
      <c r="F24" s="33">
        <f t="shared" si="0"/>
        <v>64822.5</v>
      </c>
      <c r="G24" s="144"/>
      <c r="H24" s="16"/>
      <c r="I24" s="17"/>
      <c r="J24" s="145"/>
    </row>
    <row r="25" spans="2:13" x14ac:dyDescent="0.25">
      <c r="B25" s="7">
        <v>46044</v>
      </c>
      <c r="C25" s="8">
        <v>3090</v>
      </c>
      <c r="D25" s="9"/>
      <c r="E25" s="10">
        <v>25</v>
      </c>
      <c r="F25" s="33">
        <f t="shared" si="0"/>
        <v>77250</v>
      </c>
      <c r="G25" s="19"/>
      <c r="H25" s="16"/>
      <c r="I25" s="17"/>
      <c r="J25" s="18"/>
      <c r="M25" t="s">
        <v>76</v>
      </c>
    </row>
    <row r="26" spans="2:13" x14ac:dyDescent="0.25">
      <c r="B26" s="7">
        <v>46045</v>
      </c>
      <c r="C26" s="8">
        <v>3123.5</v>
      </c>
      <c r="D26" s="9"/>
      <c r="E26" s="10">
        <v>25</v>
      </c>
      <c r="F26" s="33">
        <f t="shared" si="0"/>
        <v>78087.5</v>
      </c>
      <c r="G26" s="19"/>
      <c r="H26" s="16"/>
      <c r="I26" s="17"/>
      <c r="J26" s="18"/>
      <c r="M26" t="s">
        <v>77</v>
      </c>
    </row>
    <row r="27" spans="2:13" x14ac:dyDescent="0.25">
      <c r="B27" s="7">
        <v>46046</v>
      </c>
      <c r="C27" s="8">
        <v>3099.5</v>
      </c>
      <c r="D27" s="9"/>
      <c r="E27" s="10">
        <v>25</v>
      </c>
      <c r="F27" s="33">
        <f t="shared" si="0"/>
        <v>77487.5</v>
      </c>
      <c r="G27" s="19"/>
      <c r="H27" s="16"/>
      <c r="I27" s="17"/>
      <c r="J27" s="18"/>
    </row>
    <row r="28" spans="2:13" x14ac:dyDescent="0.25">
      <c r="B28" s="7">
        <v>46047</v>
      </c>
      <c r="C28" s="8">
        <v>3105</v>
      </c>
      <c r="D28" s="9"/>
      <c r="E28" s="10">
        <v>25</v>
      </c>
      <c r="F28" s="33">
        <f t="shared" si="0"/>
        <v>77625</v>
      </c>
      <c r="G28" s="19"/>
      <c r="H28" s="16"/>
      <c r="I28" s="17"/>
      <c r="J28" s="18"/>
    </row>
    <row r="29" spans="2:13" x14ac:dyDescent="0.25">
      <c r="B29" s="7">
        <v>46048</v>
      </c>
      <c r="C29" s="8">
        <v>3025</v>
      </c>
      <c r="D29" s="9"/>
      <c r="E29" s="10">
        <v>25</v>
      </c>
      <c r="F29" s="33">
        <f t="shared" si="0"/>
        <v>75625</v>
      </c>
      <c r="G29" s="19"/>
      <c r="H29" s="16"/>
      <c r="I29" s="17"/>
      <c r="J29" s="18"/>
    </row>
    <row r="30" spans="2:13" x14ac:dyDescent="0.25">
      <c r="B30" s="7">
        <v>46049</v>
      </c>
      <c r="C30" s="8">
        <v>3116</v>
      </c>
      <c r="D30" s="9"/>
      <c r="E30" s="10">
        <v>25</v>
      </c>
      <c r="F30" s="33">
        <f t="shared" si="0"/>
        <v>77900</v>
      </c>
      <c r="G30" s="19"/>
      <c r="H30" s="16"/>
      <c r="I30" s="17"/>
      <c r="J30" s="18"/>
    </row>
    <row r="31" spans="2:13" x14ac:dyDescent="0.25">
      <c r="B31" s="7">
        <v>46050</v>
      </c>
      <c r="C31" s="8">
        <v>3087</v>
      </c>
      <c r="D31" s="9"/>
      <c r="E31" s="10">
        <v>25</v>
      </c>
      <c r="F31" s="33">
        <f t="shared" si="0"/>
        <v>77175</v>
      </c>
      <c r="G31" s="19"/>
      <c r="H31" s="16"/>
      <c r="I31" s="17"/>
      <c r="J31" s="18"/>
    </row>
    <row r="32" spans="2:13" x14ac:dyDescent="0.25">
      <c r="B32" s="7">
        <v>46051</v>
      </c>
      <c r="C32" s="8">
        <v>3103</v>
      </c>
      <c r="D32" s="9"/>
      <c r="E32" s="10">
        <v>25</v>
      </c>
      <c r="F32" s="33">
        <f t="shared" si="0"/>
        <v>77575</v>
      </c>
      <c r="G32" s="19"/>
      <c r="H32" s="16"/>
      <c r="I32" s="17"/>
      <c r="J32" s="18"/>
    </row>
    <row r="33" spans="2:12" x14ac:dyDescent="0.25">
      <c r="B33" s="7">
        <v>46052</v>
      </c>
      <c r="C33" s="8">
        <v>3002</v>
      </c>
      <c r="D33" s="9"/>
      <c r="E33" s="10">
        <v>25</v>
      </c>
      <c r="F33" s="33">
        <f t="shared" si="0"/>
        <v>75050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3108.5</v>
      </c>
      <c r="D34" s="45"/>
      <c r="E34" s="10">
        <v>25</v>
      </c>
      <c r="F34" s="47">
        <f t="shared" si="0"/>
        <v>77712.5</v>
      </c>
      <c r="G34" s="28"/>
      <c r="H34" s="146"/>
      <c r="I34" s="27"/>
      <c r="J34" s="29"/>
    </row>
    <row r="35" spans="2:12" x14ac:dyDescent="0.25">
      <c r="B35" s="38" t="s">
        <v>10</v>
      </c>
      <c r="C35" s="39">
        <f>SUM(C4:C34)</f>
        <v>95157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6187702.7650000006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2153883.75</v>
      </c>
      <c r="L36" s="31">
        <f>J36-J4-J5-J6+J37</f>
        <v>2175422.5874999999</v>
      </c>
    </row>
    <row r="37" spans="2:12" x14ac:dyDescent="0.25">
      <c r="B37" s="26" t="s">
        <v>14</v>
      </c>
      <c r="C37" s="30">
        <f>C35</f>
        <v>95157</v>
      </c>
      <c r="D37" s="9">
        <f>D35/1.03</f>
        <v>0</v>
      </c>
      <c r="E37" s="10"/>
      <c r="F37" s="33">
        <f>SUM(F4:F36)</f>
        <v>2153883.75</v>
      </c>
      <c r="G37" s="19"/>
      <c r="H37" s="17" t="s">
        <v>15</v>
      </c>
      <c r="I37" s="17">
        <v>0.01</v>
      </c>
      <c r="J37" s="18">
        <f>J36*I37</f>
        <v>21538.837500000001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-4012280.1775000007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1D6C-4282-47BB-A449-E7BCD2A43E58}">
  <dimension ref="B1:AC43"/>
  <sheetViews>
    <sheetView zoomScale="85" zoomScaleNormal="85" workbookViewId="0">
      <selection activeCell="X21" sqref="X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.28515625" bestFit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3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1.57031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6200000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598400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  <c r="P3" s="104">
        <v>46030</v>
      </c>
      <c r="Q3" s="17">
        <f t="shared" ref="Q3:Q13" si="0">R3-P3</f>
        <v>51</v>
      </c>
      <c r="R3" s="49">
        <v>46081</v>
      </c>
      <c r="S3" s="103" t="s">
        <v>61</v>
      </c>
      <c r="T3" s="102">
        <v>17</v>
      </c>
      <c r="U3" s="100" t="s">
        <v>36</v>
      </c>
      <c r="V3" s="100" t="s">
        <v>34</v>
      </c>
      <c r="W3" s="101">
        <v>150</v>
      </c>
      <c r="X3" s="100" t="s">
        <v>35</v>
      </c>
      <c r="Y3" s="99">
        <v>795</v>
      </c>
      <c r="Z3" s="98">
        <v>119250</v>
      </c>
      <c r="AA3" s="97"/>
      <c r="AB3" s="98">
        <v>119250</v>
      </c>
      <c r="AC3" t="s">
        <v>62</v>
      </c>
    </row>
    <row r="4" spans="2:29" x14ac:dyDescent="0.25">
      <c r="B4" s="7">
        <v>46054</v>
      </c>
      <c r="C4" s="8">
        <v>3258</v>
      </c>
      <c r="D4" s="9"/>
      <c r="E4" s="10">
        <v>25.5</v>
      </c>
      <c r="F4" s="33">
        <f>E4*C4</f>
        <v>83079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  <c r="P4" s="104">
        <v>46032</v>
      </c>
      <c r="Q4" s="17">
        <f t="shared" si="0"/>
        <v>49</v>
      </c>
      <c r="R4" s="49">
        <v>46081</v>
      </c>
      <c r="S4" s="103" t="s">
        <v>61</v>
      </c>
      <c r="T4" s="102">
        <v>22</v>
      </c>
      <c r="U4" s="100" t="s">
        <v>36</v>
      </c>
      <c r="V4" s="100" t="s">
        <v>57</v>
      </c>
      <c r="W4" s="101">
        <v>540</v>
      </c>
      <c r="X4" s="100" t="s">
        <v>35</v>
      </c>
      <c r="Y4" s="99">
        <v>820</v>
      </c>
      <c r="Z4" s="98">
        <v>442800</v>
      </c>
      <c r="AA4" s="97"/>
      <c r="AB4" s="98">
        <v>442800</v>
      </c>
      <c r="AC4" t="s">
        <v>62</v>
      </c>
    </row>
    <row r="5" spans="2:29" x14ac:dyDescent="0.25">
      <c r="B5" s="7">
        <v>46055</v>
      </c>
      <c r="C5" s="8">
        <v>3278.5</v>
      </c>
      <c r="D5" s="9"/>
      <c r="E5" s="10">
        <v>25.5</v>
      </c>
      <c r="F5" s="33">
        <f t="shared" ref="F5:F34" si="1">E5*C5</f>
        <v>83601.75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  <c r="P5" s="111">
        <v>46051</v>
      </c>
      <c r="Q5" s="17">
        <f t="shared" si="0"/>
        <v>30</v>
      </c>
      <c r="R5" s="49">
        <v>46081</v>
      </c>
      <c r="S5" s="103" t="s">
        <v>61</v>
      </c>
      <c r="T5" s="110">
        <v>64</v>
      </c>
      <c r="U5" s="109" t="s">
        <v>36</v>
      </c>
      <c r="V5" s="109" t="s">
        <v>57</v>
      </c>
      <c r="W5" s="108">
        <v>540</v>
      </c>
      <c r="X5" s="109" t="s">
        <v>35</v>
      </c>
      <c r="Y5" s="106">
        <v>855</v>
      </c>
      <c r="Z5" s="107">
        <v>461700</v>
      </c>
      <c r="AA5" s="105"/>
      <c r="AB5" s="107">
        <v>461700</v>
      </c>
      <c r="AC5" t="s">
        <v>62</v>
      </c>
    </row>
    <row r="6" spans="2:29" x14ac:dyDescent="0.25">
      <c r="B6" s="7">
        <v>46056</v>
      </c>
      <c r="C6" s="8">
        <v>3291.5</v>
      </c>
      <c r="D6" s="9"/>
      <c r="E6" s="10">
        <v>25.5</v>
      </c>
      <c r="F6" s="33">
        <f t="shared" si="1"/>
        <v>83933.25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  <c r="P6" s="119">
        <v>46053</v>
      </c>
      <c r="Q6" s="17">
        <f t="shared" si="0"/>
        <v>28</v>
      </c>
      <c r="R6" s="49">
        <v>46081</v>
      </c>
      <c r="S6" s="103" t="s">
        <v>61</v>
      </c>
      <c r="T6" s="118">
        <v>74</v>
      </c>
      <c r="U6" s="117" t="s">
        <v>36</v>
      </c>
      <c r="V6" s="117" t="s">
        <v>66</v>
      </c>
      <c r="W6" s="116">
        <v>1</v>
      </c>
      <c r="X6" s="117" t="s">
        <v>35</v>
      </c>
      <c r="Y6" s="115">
        <v>1875</v>
      </c>
      <c r="Z6" s="114">
        <v>1875</v>
      </c>
      <c r="AA6" s="112">
        <f>Z6/100*20</f>
        <v>375</v>
      </c>
      <c r="AB6" s="114">
        <v>2250</v>
      </c>
      <c r="AC6" t="s">
        <v>62</v>
      </c>
    </row>
    <row r="7" spans="2:29" x14ac:dyDescent="0.25">
      <c r="B7" s="7">
        <v>46057</v>
      </c>
      <c r="C7" s="8">
        <v>3177.5</v>
      </c>
      <c r="D7" s="9"/>
      <c r="E7" s="10">
        <v>25.5</v>
      </c>
      <c r="F7" s="33">
        <f t="shared" si="1"/>
        <v>81026.25</v>
      </c>
      <c r="G7" s="11"/>
      <c r="H7" s="12" t="s">
        <v>9</v>
      </c>
      <c r="I7" s="13"/>
      <c r="J7" s="14">
        <f>'OCAK 2026'!J39*-1</f>
        <v>4012280.1775000007</v>
      </c>
      <c r="L7" s="55" t="s">
        <v>72</v>
      </c>
      <c r="M7" s="56"/>
      <c r="N7" s="147">
        <v>-2100000</v>
      </c>
      <c r="P7" s="119">
        <v>46053</v>
      </c>
      <c r="Q7" s="17">
        <f t="shared" si="0"/>
        <v>28</v>
      </c>
      <c r="R7" s="49">
        <v>46081</v>
      </c>
      <c r="S7" s="103" t="s">
        <v>61</v>
      </c>
      <c r="T7" s="118">
        <v>74</v>
      </c>
      <c r="U7" s="117" t="s">
        <v>36</v>
      </c>
      <c r="V7" s="117" t="s">
        <v>67</v>
      </c>
      <c r="W7" s="116">
        <v>1</v>
      </c>
      <c r="X7" s="117" t="s">
        <v>35</v>
      </c>
      <c r="Y7" s="115">
        <v>1250</v>
      </c>
      <c r="Z7" s="114">
        <v>1250</v>
      </c>
      <c r="AA7" s="112">
        <f>Z7/100*20</f>
        <v>250</v>
      </c>
      <c r="AB7" s="114">
        <v>1500</v>
      </c>
      <c r="AC7" t="s">
        <v>62</v>
      </c>
    </row>
    <row r="8" spans="2:29" x14ac:dyDescent="0.25">
      <c r="B8" s="7">
        <v>46058</v>
      </c>
      <c r="C8" s="8">
        <v>3330.5</v>
      </c>
      <c r="D8" s="9"/>
      <c r="E8" s="10">
        <v>25.5</v>
      </c>
      <c r="F8" s="33">
        <f t="shared" si="1"/>
        <v>84927.75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  <c r="P8" s="119">
        <v>46053</v>
      </c>
      <c r="Q8" s="17">
        <f t="shared" si="0"/>
        <v>28</v>
      </c>
      <c r="R8" s="49">
        <v>46081</v>
      </c>
      <c r="S8" s="103" t="s">
        <v>61</v>
      </c>
      <c r="T8" s="118">
        <v>74</v>
      </c>
      <c r="U8" s="117" t="s">
        <v>36</v>
      </c>
      <c r="V8" s="117" t="s">
        <v>68</v>
      </c>
      <c r="W8" s="116">
        <v>1</v>
      </c>
      <c r="X8" s="117" t="s">
        <v>35</v>
      </c>
      <c r="Y8" s="115">
        <v>4500</v>
      </c>
      <c r="Z8" s="114">
        <v>4500</v>
      </c>
      <c r="AA8" s="112">
        <f>Z8/100*20</f>
        <v>900</v>
      </c>
      <c r="AB8" s="114">
        <v>5400</v>
      </c>
      <c r="AC8" t="s">
        <v>62</v>
      </c>
    </row>
    <row r="9" spans="2:29" x14ac:dyDescent="0.25">
      <c r="B9" s="7">
        <v>46059</v>
      </c>
      <c r="C9" s="8">
        <v>3268</v>
      </c>
      <c r="D9" s="9"/>
      <c r="E9" s="10">
        <v>25.5</v>
      </c>
      <c r="F9" s="33">
        <f t="shared" si="1"/>
        <v>83334</v>
      </c>
      <c r="G9" s="15">
        <v>46108</v>
      </c>
      <c r="H9" s="16" t="s">
        <v>51</v>
      </c>
      <c r="I9" s="17"/>
      <c r="J9" s="18">
        <v>2100000</v>
      </c>
      <c r="L9" s="55" t="s">
        <v>73</v>
      </c>
      <c r="M9" s="56"/>
      <c r="N9" s="147">
        <v>-2100000</v>
      </c>
      <c r="P9" s="119">
        <v>46053</v>
      </c>
      <c r="Q9" s="17">
        <f t="shared" si="0"/>
        <v>28</v>
      </c>
      <c r="R9" s="49">
        <v>46081</v>
      </c>
      <c r="S9" s="103" t="s">
        <v>61</v>
      </c>
      <c r="T9" s="118">
        <v>74</v>
      </c>
      <c r="U9" s="117" t="s">
        <v>36</v>
      </c>
      <c r="V9" s="117" t="s">
        <v>60</v>
      </c>
      <c r="W9" s="113">
        <v>2500</v>
      </c>
      <c r="X9" s="117" t="s">
        <v>12</v>
      </c>
      <c r="Y9" s="115">
        <v>26.6</v>
      </c>
      <c r="Z9" s="114">
        <v>66500</v>
      </c>
      <c r="AA9" s="112"/>
      <c r="AB9" s="114">
        <v>66500</v>
      </c>
      <c r="AC9" t="s">
        <v>62</v>
      </c>
    </row>
    <row r="10" spans="2:29" x14ac:dyDescent="0.25">
      <c r="B10" s="7">
        <v>46060</v>
      </c>
      <c r="C10" s="8">
        <v>3315.5</v>
      </c>
      <c r="D10" s="9"/>
      <c r="E10" s="10">
        <v>25.5</v>
      </c>
      <c r="F10" s="33">
        <f t="shared" si="1"/>
        <v>84545.25</v>
      </c>
      <c r="G10" s="15"/>
      <c r="H10" s="16"/>
      <c r="I10" s="17"/>
      <c r="J10" s="18"/>
      <c r="L10" s="53">
        <v>46142</v>
      </c>
      <c r="M10" s="13" t="s">
        <v>52</v>
      </c>
      <c r="N10" s="66">
        <v>2100000</v>
      </c>
      <c r="P10" s="141">
        <v>46059</v>
      </c>
      <c r="Q10" s="17">
        <f t="shared" si="0"/>
        <v>22</v>
      </c>
      <c r="R10" s="49">
        <v>46081</v>
      </c>
      <c r="S10" s="103" t="s">
        <v>61</v>
      </c>
      <c r="T10" s="140">
        <v>88</v>
      </c>
      <c r="U10" s="139" t="s">
        <v>36</v>
      </c>
      <c r="V10" s="139" t="s">
        <v>60</v>
      </c>
      <c r="W10" s="138">
        <v>5500</v>
      </c>
      <c r="X10" s="139" t="s">
        <v>12</v>
      </c>
      <c r="Y10" s="137">
        <v>27.4</v>
      </c>
      <c r="Z10" s="136">
        <v>150700</v>
      </c>
      <c r="AA10" s="135"/>
      <c r="AB10" s="136">
        <v>150700</v>
      </c>
      <c r="AC10" t="s">
        <v>62</v>
      </c>
    </row>
    <row r="11" spans="2:29" x14ac:dyDescent="0.25">
      <c r="B11" s="7">
        <v>46061</v>
      </c>
      <c r="C11" s="8">
        <v>3284</v>
      </c>
      <c r="D11" s="9"/>
      <c r="E11" s="10">
        <v>25.5</v>
      </c>
      <c r="F11" s="33">
        <f t="shared" si="1"/>
        <v>83742</v>
      </c>
      <c r="G11" s="15"/>
      <c r="H11" s="16"/>
      <c r="I11" s="17"/>
      <c r="J11" s="18"/>
      <c r="L11" s="49"/>
      <c r="M11" s="17"/>
      <c r="N11" s="71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211"/>
    </row>
    <row r="12" spans="2:29" x14ac:dyDescent="0.25">
      <c r="B12" s="7">
        <v>46062</v>
      </c>
      <c r="C12" s="8">
        <v>3308</v>
      </c>
      <c r="D12" s="9"/>
      <c r="E12" s="10">
        <v>25.5</v>
      </c>
      <c r="F12" s="33">
        <f t="shared" si="1"/>
        <v>84354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  <c r="P12" s="154">
        <v>46068</v>
      </c>
      <c r="Q12" s="17">
        <f t="shared" si="0"/>
        <v>44</v>
      </c>
      <c r="R12" s="49">
        <v>46112</v>
      </c>
      <c r="S12" s="103" t="s">
        <v>61</v>
      </c>
      <c r="T12" s="153">
        <v>104</v>
      </c>
      <c r="U12" s="152" t="s">
        <v>36</v>
      </c>
      <c r="V12" s="152" t="s">
        <v>74</v>
      </c>
      <c r="W12" s="151">
        <v>295</v>
      </c>
      <c r="X12" s="152" t="s">
        <v>35</v>
      </c>
      <c r="Y12" s="150">
        <v>880</v>
      </c>
      <c r="Z12" s="148">
        <v>259600</v>
      </c>
      <c r="AA12" s="149"/>
      <c r="AB12" s="148">
        <v>259600</v>
      </c>
      <c r="AC12" t="s">
        <v>75</v>
      </c>
    </row>
    <row r="13" spans="2:29" x14ac:dyDescent="0.25">
      <c r="B13" s="7">
        <v>46063</v>
      </c>
      <c r="C13" s="8">
        <v>3280</v>
      </c>
      <c r="D13" s="9"/>
      <c r="E13" s="10">
        <v>25.5</v>
      </c>
      <c r="F13" s="33">
        <f t="shared" si="1"/>
        <v>83640</v>
      </c>
      <c r="G13" s="19"/>
      <c r="H13" s="16"/>
      <c r="I13" s="17"/>
      <c r="J13" s="18"/>
      <c r="L13" s="49"/>
      <c r="M13" s="17"/>
      <c r="N13" s="71"/>
      <c r="P13" s="154">
        <v>46068</v>
      </c>
      <c r="Q13" s="17">
        <f t="shared" si="0"/>
        <v>44</v>
      </c>
      <c r="R13" s="49">
        <v>46112</v>
      </c>
      <c r="S13" s="103" t="s">
        <v>61</v>
      </c>
      <c r="T13" s="153">
        <v>104</v>
      </c>
      <c r="U13" s="152" t="s">
        <v>36</v>
      </c>
      <c r="V13" s="152" t="s">
        <v>57</v>
      </c>
      <c r="W13" s="151">
        <v>140</v>
      </c>
      <c r="X13" s="152" t="s">
        <v>35</v>
      </c>
      <c r="Y13" s="150">
        <v>880</v>
      </c>
      <c r="Z13" s="148">
        <v>123200</v>
      </c>
      <c r="AA13" s="149"/>
      <c r="AB13" s="148">
        <v>123200</v>
      </c>
      <c r="AC13" t="s">
        <v>75</v>
      </c>
    </row>
    <row r="14" spans="2:29" x14ac:dyDescent="0.25">
      <c r="B14" s="7">
        <v>46064</v>
      </c>
      <c r="C14" s="8">
        <v>3351</v>
      </c>
      <c r="D14" s="9"/>
      <c r="E14" s="10">
        <v>25.5</v>
      </c>
      <c r="F14" s="33">
        <f t="shared" si="1"/>
        <v>85450.5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  <c r="P14" s="161">
        <v>46074</v>
      </c>
      <c r="Q14" s="17">
        <f t="shared" ref="Q14" si="2">R14-P14</f>
        <v>38</v>
      </c>
      <c r="R14" s="49">
        <v>46112</v>
      </c>
      <c r="S14" s="103" t="s">
        <v>61</v>
      </c>
      <c r="T14" s="160">
        <v>117</v>
      </c>
      <c r="U14" s="159" t="s">
        <v>36</v>
      </c>
      <c r="V14" s="159" t="s">
        <v>74</v>
      </c>
      <c r="W14" s="158">
        <v>245</v>
      </c>
      <c r="X14" s="159" t="s">
        <v>35</v>
      </c>
      <c r="Y14" s="157">
        <v>880</v>
      </c>
      <c r="Z14" s="156">
        <v>215600</v>
      </c>
      <c r="AA14" s="155"/>
      <c r="AB14" s="156">
        <v>215600</v>
      </c>
      <c r="AC14" t="s">
        <v>75</v>
      </c>
    </row>
    <row r="15" spans="2:29" x14ac:dyDescent="0.25">
      <c r="B15" s="7">
        <v>46065</v>
      </c>
      <c r="C15" s="8">
        <v>3331</v>
      </c>
      <c r="D15" s="9"/>
      <c r="E15" s="10">
        <v>25.5</v>
      </c>
      <c r="F15" s="33">
        <f t="shared" si="1"/>
        <v>84940.5</v>
      </c>
      <c r="G15" s="19"/>
      <c r="H15" s="16"/>
      <c r="I15" s="17"/>
      <c r="J15" s="18"/>
      <c r="P15" s="56"/>
      <c r="Q15" s="56"/>
      <c r="R15" s="56"/>
      <c r="S15" s="56"/>
      <c r="T15" s="56"/>
      <c r="U15" s="56"/>
      <c r="V15" s="56" t="s">
        <v>83</v>
      </c>
      <c r="W15" s="56"/>
      <c r="X15" s="56"/>
      <c r="Y15" s="56"/>
      <c r="Z15" s="56"/>
      <c r="AA15" s="56"/>
      <c r="AB15" s="68">
        <v>-1250100</v>
      </c>
    </row>
    <row r="16" spans="2:29" x14ac:dyDescent="0.25">
      <c r="B16" s="7">
        <v>46066</v>
      </c>
      <c r="C16" s="8">
        <v>3192.5</v>
      </c>
      <c r="D16" s="9"/>
      <c r="E16" s="10">
        <v>25.5</v>
      </c>
      <c r="F16" s="33">
        <f t="shared" si="1"/>
        <v>81408.75</v>
      </c>
      <c r="G16" s="19"/>
      <c r="H16" s="16"/>
      <c r="I16" s="17"/>
      <c r="J16" s="18"/>
    </row>
    <row r="17" spans="2:23" x14ac:dyDescent="0.25">
      <c r="B17" s="7">
        <v>46067</v>
      </c>
      <c r="C17" s="8">
        <v>2792</v>
      </c>
      <c r="D17" s="9"/>
      <c r="E17" s="10">
        <v>25.5</v>
      </c>
      <c r="F17" s="33">
        <f t="shared" si="1"/>
        <v>71196</v>
      </c>
      <c r="G17" s="19"/>
      <c r="H17" s="16"/>
      <c r="I17" s="17"/>
      <c r="J17" s="18"/>
    </row>
    <row r="18" spans="2:23" x14ac:dyDescent="0.25">
      <c r="B18" s="7">
        <v>46068</v>
      </c>
      <c r="C18" s="8">
        <v>2935</v>
      </c>
      <c r="D18" s="9"/>
      <c r="E18" s="10">
        <v>25.5</v>
      </c>
      <c r="F18" s="33">
        <f t="shared" si="1"/>
        <v>74842.5</v>
      </c>
      <c r="G18" s="19"/>
      <c r="H18" s="16"/>
      <c r="I18" s="17"/>
      <c r="J18" s="18"/>
    </row>
    <row r="19" spans="2:23" x14ac:dyDescent="0.25">
      <c r="B19" s="7">
        <v>46069</v>
      </c>
      <c r="C19" s="8">
        <v>3241</v>
      </c>
      <c r="D19" s="9"/>
      <c r="E19" s="10">
        <v>25.5</v>
      </c>
      <c r="F19" s="33">
        <f t="shared" si="1"/>
        <v>82645.5</v>
      </c>
      <c r="G19" s="19"/>
      <c r="H19" s="16"/>
      <c r="I19" s="17"/>
      <c r="J19" s="98"/>
    </row>
    <row r="20" spans="2:23" x14ac:dyDescent="0.25">
      <c r="B20" s="7">
        <v>46070</v>
      </c>
      <c r="C20" s="8">
        <v>3195</v>
      </c>
      <c r="D20" s="9"/>
      <c r="E20" s="10">
        <v>25.5</v>
      </c>
      <c r="F20" s="33">
        <f t="shared" si="1"/>
        <v>81472.5</v>
      </c>
      <c r="G20" s="19"/>
      <c r="H20" s="16"/>
      <c r="I20" s="17"/>
      <c r="J20" s="98"/>
    </row>
    <row r="21" spans="2:23" x14ac:dyDescent="0.25">
      <c r="B21" s="7">
        <v>46071</v>
      </c>
      <c r="C21" s="8">
        <v>3190.5</v>
      </c>
      <c r="D21" s="9"/>
      <c r="E21" s="10">
        <v>25.5</v>
      </c>
      <c r="F21" s="33">
        <f t="shared" si="1"/>
        <v>81357.75</v>
      </c>
      <c r="G21" s="19"/>
      <c r="H21" s="16"/>
      <c r="I21" s="17"/>
      <c r="J21" s="107"/>
    </row>
    <row r="22" spans="2:23" x14ac:dyDescent="0.25">
      <c r="B22" s="7">
        <v>46072</v>
      </c>
      <c r="C22" s="8">
        <v>3138</v>
      </c>
      <c r="D22" s="9"/>
      <c r="E22" s="10">
        <v>25.5</v>
      </c>
      <c r="F22" s="33">
        <f t="shared" si="1"/>
        <v>80019</v>
      </c>
      <c r="G22" s="19"/>
      <c r="H22" s="16"/>
      <c r="I22" s="17"/>
      <c r="J22" s="114"/>
    </row>
    <row r="23" spans="2:23" x14ac:dyDescent="0.25">
      <c r="B23" s="7">
        <v>46073</v>
      </c>
      <c r="C23" s="8">
        <v>3077</v>
      </c>
      <c r="D23" s="9"/>
      <c r="E23" s="10">
        <v>25.5</v>
      </c>
      <c r="F23" s="33">
        <f t="shared" si="1"/>
        <v>78463.5</v>
      </c>
      <c r="G23" s="19"/>
      <c r="H23" s="16"/>
      <c r="I23" s="17"/>
      <c r="J23" s="114"/>
    </row>
    <row r="24" spans="2:23" x14ac:dyDescent="0.25">
      <c r="B24" s="7">
        <v>46074</v>
      </c>
      <c r="C24" s="8">
        <v>3064</v>
      </c>
      <c r="D24" s="9"/>
      <c r="E24" s="10">
        <v>25.5</v>
      </c>
      <c r="F24" s="33">
        <f t="shared" si="1"/>
        <v>78132</v>
      </c>
      <c r="G24" s="19"/>
      <c r="H24" s="16"/>
      <c r="I24" s="17"/>
      <c r="J24" s="114"/>
    </row>
    <row r="25" spans="2:23" x14ac:dyDescent="0.25">
      <c r="B25" s="7">
        <v>46075</v>
      </c>
      <c r="C25" s="8">
        <v>3063</v>
      </c>
      <c r="D25" s="9"/>
      <c r="E25" s="10">
        <v>25.5</v>
      </c>
      <c r="F25" s="33">
        <f t="shared" si="1"/>
        <v>78106.5</v>
      </c>
      <c r="G25" s="19"/>
      <c r="H25" s="16"/>
      <c r="I25" s="17"/>
      <c r="J25" s="114"/>
    </row>
    <row r="26" spans="2:23" x14ac:dyDescent="0.25">
      <c r="B26" s="7">
        <v>46076</v>
      </c>
      <c r="C26" s="8">
        <v>3087</v>
      </c>
      <c r="D26" s="9"/>
      <c r="E26" s="10">
        <v>25.5</v>
      </c>
      <c r="F26" s="33">
        <f t="shared" si="1"/>
        <v>78718.5</v>
      </c>
      <c r="G26" s="19"/>
      <c r="H26" s="16"/>
      <c r="I26" s="17"/>
      <c r="J26" s="136"/>
    </row>
    <row r="27" spans="2:23" x14ac:dyDescent="0.25">
      <c r="B27" s="7">
        <v>46077</v>
      </c>
      <c r="C27" s="8">
        <v>3063.5</v>
      </c>
      <c r="D27" s="9"/>
      <c r="E27" s="10">
        <v>25.5</v>
      </c>
      <c r="F27" s="33">
        <f t="shared" si="1"/>
        <v>78119.25</v>
      </c>
      <c r="G27" s="19"/>
      <c r="H27" s="16"/>
      <c r="I27" s="17"/>
      <c r="J27" s="18"/>
      <c r="S27" s="162"/>
      <c r="V27" s="163"/>
      <c r="W27" s="163"/>
    </row>
    <row r="28" spans="2:23" x14ac:dyDescent="0.25">
      <c r="B28" s="7">
        <v>46078</v>
      </c>
      <c r="C28" s="8">
        <v>3160</v>
      </c>
      <c r="D28" s="9"/>
      <c r="E28" s="10">
        <v>25.5</v>
      </c>
      <c r="F28" s="33">
        <f t="shared" si="1"/>
        <v>80580</v>
      </c>
      <c r="G28" s="19"/>
      <c r="H28" s="16"/>
      <c r="I28" s="17"/>
      <c r="J28" s="148"/>
      <c r="S28" s="162"/>
      <c r="V28" s="163"/>
      <c r="W28" s="163"/>
    </row>
    <row r="29" spans="2:23" x14ac:dyDescent="0.25">
      <c r="B29" s="7">
        <v>46079</v>
      </c>
      <c r="C29" s="8">
        <v>3077</v>
      </c>
      <c r="D29" s="9"/>
      <c r="E29" s="10">
        <v>25.5</v>
      </c>
      <c r="F29" s="33">
        <f t="shared" si="1"/>
        <v>78463.5</v>
      </c>
      <c r="G29" s="19"/>
      <c r="H29" s="16"/>
      <c r="I29" s="17"/>
      <c r="J29" s="148"/>
      <c r="S29" s="162"/>
      <c r="V29" s="163"/>
      <c r="W29" s="163"/>
    </row>
    <row r="30" spans="2:23" x14ac:dyDescent="0.25">
      <c r="B30" s="7">
        <v>46080</v>
      </c>
      <c r="C30" s="8">
        <v>2992.5</v>
      </c>
      <c r="D30" s="9"/>
      <c r="E30" s="10">
        <v>25.5</v>
      </c>
      <c r="F30" s="33">
        <f t="shared" si="1"/>
        <v>76308.75</v>
      </c>
      <c r="G30" s="19"/>
      <c r="H30" s="16"/>
      <c r="I30" s="17"/>
      <c r="J30" s="156"/>
      <c r="S30" s="162"/>
      <c r="V30" s="163"/>
      <c r="W30" s="163"/>
    </row>
    <row r="31" spans="2:23" x14ac:dyDescent="0.25">
      <c r="B31" s="7">
        <v>46081</v>
      </c>
      <c r="C31" s="8">
        <v>2930.5</v>
      </c>
      <c r="D31" s="9"/>
      <c r="E31" s="10">
        <v>25.5</v>
      </c>
      <c r="F31" s="33">
        <f t="shared" si="1"/>
        <v>74727.75</v>
      </c>
      <c r="G31" s="19"/>
      <c r="H31" s="16"/>
      <c r="I31" s="17"/>
      <c r="J31" s="18"/>
      <c r="S31" s="162"/>
      <c r="V31" s="163"/>
      <c r="W31" s="163"/>
    </row>
    <row r="32" spans="2:23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25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  <c r="S33" s="163"/>
      <c r="V33" s="163"/>
      <c r="W33" s="163"/>
      <c r="Y33" s="163"/>
    </row>
    <row r="34" spans="2:25" ht="15.75" thickBot="1" x14ac:dyDescent="0.3">
      <c r="B34" s="7"/>
      <c r="C34" s="44"/>
      <c r="D34" s="45"/>
      <c r="E34" s="10"/>
      <c r="F34" s="47">
        <f t="shared" si="1"/>
        <v>0</v>
      </c>
      <c r="G34" s="20"/>
      <c r="H34" s="21"/>
      <c r="I34" s="22"/>
      <c r="J34" s="23"/>
    </row>
    <row r="35" spans="2:25" x14ac:dyDescent="0.25">
      <c r="B35" s="38" t="s">
        <v>10</v>
      </c>
      <c r="C35" s="39">
        <f>SUM(C4:C34)</f>
        <v>88672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6112280.1775000002</v>
      </c>
    </row>
    <row r="36" spans="2:25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2261136</v>
      </c>
      <c r="L36" s="31">
        <f>J36-J4-J5-J6+J37</f>
        <v>2283747.36</v>
      </c>
    </row>
    <row r="37" spans="2:25" x14ac:dyDescent="0.25">
      <c r="B37" s="26" t="s">
        <v>14</v>
      </c>
      <c r="C37" s="30">
        <f>C35</f>
        <v>88672</v>
      </c>
      <c r="D37" s="9">
        <f>D35/1.03</f>
        <v>0</v>
      </c>
      <c r="E37" s="10"/>
      <c r="F37" s="33">
        <f>SUM(F4:F36)</f>
        <v>2261136</v>
      </c>
      <c r="G37" s="19"/>
      <c r="H37" s="17" t="s">
        <v>15</v>
      </c>
      <c r="I37" s="17">
        <v>0.01</v>
      </c>
      <c r="J37" s="18">
        <f>J36*I37</f>
        <v>22611.360000000001</v>
      </c>
      <c r="V37" s="163"/>
    </row>
    <row r="38" spans="2:25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5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-3828532.8175000004</v>
      </c>
    </row>
    <row r="40" spans="2:25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25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25" x14ac:dyDescent="0.25">
      <c r="J42" s="31"/>
    </row>
    <row r="43" spans="2:25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4C68-9930-431F-8E96-1EB618D8414A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.28515625" bestFit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4100000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926400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  <c r="P3" s="203">
        <v>46093</v>
      </c>
      <c r="Q3" s="17">
        <f>R3-P3</f>
        <v>202</v>
      </c>
      <c r="R3" s="49">
        <v>46295</v>
      </c>
      <c r="S3" s="17" t="s">
        <v>61</v>
      </c>
      <c r="T3" s="202">
        <v>161</v>
      </c>
      <c r="U3" s="201" t="s">
        <v>36</v>
      </c>
      <c r="V3" s="201" t="s">
        <v>34</v>
      </c>
      <c r="W3" s="200">
        <v>100</v>
      </c>
      <c r="X3" s="201" t="s">
        <v>35</v>
      </c>
      <c r="Y3" s="199">
        <v>1340</v>
      </c>
      <c r="Z3" s="198">
        <v>134000</v>
      </c>
      <c r="AA3" s="197"/>
      <c r="AB3" s="198">
        <v>134000</v>
      </c>
      <c r="AC3" t="s">
        <v>90</v>
      </c>
    </row>
    <row r="4" spans="2:29" x14ac:dyDescent="0.25">
      <c r="B4" s="7">
        <v>46082</v>
      </c>
      <c r="C4" s="8">
        <v>3139.5</v>
      </c>
      <c r="D4" s="9"/>
      <c r="E4" s="10">
        <v>25.5</v>
      </c>
      <c r="F4" s="33">
        <f>E4*C4</f>
        <v>80057.25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  <c r="P4" s="203">
        <v>46093</v>
      </c>
      <c r="Q4" s="17">
        <f>R4-P4</f>
        <v>202</v>
      </c>
      <c r="R4" s="49">
        <v>46295</v>
      </c>
      <c r="S4" s="17" t="s">
        <v>61</v>
      </c>
      <c r="T4" s="202">
        <v>161</v>
      </c>
      <c r="U4" s="201" t="s">
        <v>36</v>
      </c>
      <c r="V4" s="201" t="s">
        <v>74</v>
      </c>
      <c r="W4" s="200">
        <v>180</v>
      </c>
      <c r="X4" s="201" t="s">
        <v>35</v>
      </c>
      <c r="Y4" s="199">
        <v>1350</v>
      </c>
      <c r="Z4" s="198">
        <v>243000</v>
      </c>
      <c r="AA4" s="197"/>
      <c r="AB4" s="198">
        <v>243000</v>
      </c>
      <c r="AC4" t="s">
        <v>90</v>
      </c>
    </row>
    <row r="5" spans="2:29" x14ac:dyDescent="0.25">
      <c r="B5" s="7">
        <v>46083</v>
      </c>
      <c r="C5" s="8">
        <v>3022</v>
      </c>
      <c r="D5" s="9"/>
      <c r="E5" s="10">
        <v>25.5</v>
      </c>
      <c r="F5" s="33">
        <f t="shared" ref="F5:F34" si="0">E5*C5</f>
        <v>77061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  <c r="P5" s="210">
        <v>46095</v>
      </c>
      <c r="Q5" s="17">
        <f>R5-P5</f>
        <v>200</v>
      </c>
      <c r="R5" s="49">
        <v>46295</v>
      </c>
      <c r="S5" s="17" t="s">
        <v>61</v>
      </c>
      <c r="T5" s="209">
        <v>164</v>
      </c>
      <c r="U5" s="208" t="s">
        <v>36</v>
      </c>
      <c r="V5" s="208" t="s">
        <v>74</v>
      </c>
      <c r="W5" s="207">
        <v>410</v>
      </c>
      <c r="X5" s="208" t="s">
        <v>35</v>
      </c>
      <c r="Y5" s="206">
        <v>1340</v>
      </c>
      <c r="Z5" s="205">
        <v>549400</v>
      </c>
      <c r="AA5" s="204"/>
      <c r="AB5" s="205">
        <v>549400</v>
      </c>
      <c r="AC5" t="s">
        <v>90</v>
      </c>
    </row>
    <row r="6" spans="2:29" x14ac:dyDescent="0.25">
      <c r="B6" s="7">
        <v>46084</v>
      </c>
      <c r="C6" s="8">
        <v>3061</v>
      </c>
      <c r="D6" s="9"/>
      <c r="E6" s="10">
        <v>25.5</v>
      </c>
      <c r="F6" s="33">
        <f t="shared" si="0"/>
        <v>78055.5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</row>
    <row r="7" spans="2:29" x14ac:dyDescent="0.25">
      <c r="B7" s="7">
        <v>46085</v>
      </c>
      <c r="C7" s="8">
        <v>3001</v>
      </c>
      <c r="D7" s="9"/>
      <c r="E7" s="10">
        <v>25.5</v>
      </c>
      <c r="F7" s="33">
        <f t="shared" si="0"/>
        <v>76525.5</v>
      </c>
      <c r="G7" s="11"/>
      <c r="H7" s="12" t="s">
        <v>9</v>
      </c>
      <c r="I7" s="13"/>
      <c r="J7" s="14">
        <f>'ŞUBAT 2026'!J39*-1</f>
        <v>3828532.8175000004</v>
      </c>
      <c r="L7" s="55" t="s">
        <v>72</v>
      </c>
      <c r="M7" s="56"/>
      <c r="N7" s="147">
        <v>-2100000</v>
      </c>
    </row>
    <row r="8" spans="2:29" x14ac:dyDescent="0.25">
      <c r="B8" s="7">
        <v>46086</v>
      </c>
      <c r="C8" s="8">
        <v>3058</v>
      </c>
      <c r="D8" s="9"/>
      <c r="E8" s="10">
        <v>25.5</v>
      </c>
      <c r="F8" s="33">
        <f t="shared" si="0"/>
        <v>77979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</row>
    <row r="9" spans="2:29" x14ac:dyDescent="0.25">
      <c r="B9" s="7">
        <v>46087</v>
      </c>
      <c r="C9" s="8">
        <v>2947.5</v>
      </c>
      <c r="D9" s="9"/>
      <c r="E9" s="10">
        <v>25.5</v>
      </c>
      <c r="F9" s="33">
        <f t="shared" si="0"/>
        <v>75161.25</v>
      </c>
      <c r="G9" s="15"/>
      <c r="H9" s="16"/>
      <c r="I9" s="17"/>
      <c r="J9" s="18"/>
      <c r="L9" s="55" t="s">
        <v>73</v>
      </c>
      <c r="M9" s="56"/>
      <c r="N9" s="147">
        <v>-2100000</v>
      </c>
    </row>
    <row r="10" spans="2:29" x14ac:dyDescent="0.25">
      <c r="B10" s="7">
        <v>46088</v>
      </c>
      <c r="C10" s="8">
        <v>3055.5</v>
      </c>
      <c r="D10" s="9"/>
      <c r="E10" s="10">
        <v>25.5</v>
      </c>
      <c r="F10" s="33">
        <f t="shared" si="0"/>
        <v>77915.25</v>
      </c>
      <c r="G10" s="53">
        <v>46142</v>
      </c>
      <c r="H10" s="13" t="s">
        <v>52</v>
      </c>
      <c r="I10" s="66"/>
      <c r="J10" s="66">
        <v>2100000</v>
      </c>
      <c r="L10" s="53">
        <v>46142</v>
      </c>
      <c r="M10" s="13" t="s">
        <v>52</v>
      </c>
      <c r="N10" s="66">
        <v>2100000</v>
      </c>
    </row>
    <row r="11" spans="2:29" x14ac:dyDescent="0.25">
      <c r="B11" s="7">
        <v>46089</v>
      </c>
      <c r="C11" s="8">
        <v>2915</v>
      </c>
      <c r="D11" s="9"/>
      <c r="E11" s="10">
        <v>25.5</v>
      </c>
      <c r="F11" s="33">
        <f t="shared" si="0"/>
        <v>74332.5</v>
      </c>
      <c r="G11" s="15"/>
      <c r="H11" s="16"/>
      <c r="I11" s="17"/>
      <c r="J11" s="18"/>
      <c r="L11" s="55" t="s">
        <v>87</v>
      </c>
      <c r="M11" s="56"/>
      <c r="N11" s="147">
        <v>-2100000</v>
      </c>
    </row>
    <row r="12" spans="2:29" x14ac:dyDescent="0.25">
      <c r="B12" s="7">
        <v>46090</v>
      </c>
      <c r="C12" s="8">
        <v>4347</v>
      </c>
      <c r="D12" s="9"/>
      <c r="E12" s="10">
        <v>25.5</v>
      </c>
      <c r="F12" s="33">
        <f t="shared" si="0"/>
        <v>110848.5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</row>
    <row r="13" spans="2:29" x14ac:dyDescent="0.25">
      <c r="B13" s="7">
        <v>46091</v>
      </c>
      <c r="C13" s="8">
        <v>1638</v>
      </c>
      <c r="D13" s="9"/>
      <c r="E13" s="10">
        <v>25.5</v>
      </c>
      <c r="F13" s="33">
        <f t="shared" si="0"/>
        <v>41769</v>
      </c>
      <c r="G13" s="19"/>
      <c r="H13" s="16"/>
      <c r="I13" s="17"/>
      <c r="J13" s="18"/>
      <c r="L13" s="49"/>
      <c r="M13" s="17"/>
      <c r="N13" s="71"/>
    </row>
    <row r="14" spans="2:29" x14ac:dyDescent="0.25">
      <c r="B14" s="7">
        <v>46092</v>
      </c>
      <c r="C14" s="8">
        <v>3004</v>
      </c>
      <c r="D14" s="9"/>
      <c r="E14" s="10">
        <v>25.5</v>
      </c>
      <c r="F14" s="33">
        <f t="shared" si="0"/>
        <v>76602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</row>
    <row r="15" spans="2:29" x14ac:dyDescent="0.25">
      <c r="B15" s="7">
        <v>46093</v>
      </c>
      <c r="C15" s="8">
        <v>2996</v>
      </c>
      <c r="D15" s="9"/>
      <c r="E15" s="10">
        <v>25.5</v>
      </c>
      <c r="F15" s="33">
        <f t="shared" si="0"/>
        <v>76398</v>
      </c>
      <c r="G15" s="19"/>
      <c r="H15" s="16"/>
      <c r="I15" s="17"/>
      <c r="J15" s="18"/>
    </row>
    <row r="16" spans="2:29" x14ac:dyDescent="0.25">
      <c r="B16" s="7">
        <v>46094</v>
      </c>
      <c r="C16" s="8">
        <v>3007</v>
      </c>
      <c r="D16" s="9"/>
      <c r="E16" s="10">
        <v>25.5</v>
      </c>
      <c r="F16" s="33">
        <f t="shared" si="0"/>
        <v>76678.5</v>
      </c>
      <c r="G16" s="19"/>
      <c r="H16" s="16"/>
      <c r="I16" s="17"/>
      <c r="J16" s="18"/>
    </row>
    <row r="17" spans="2:10" x14ac:dyDescent="0.25">
      <c r="B17" s="7">
        <v>46095</v>
      </c>
      <c r="C17" s="8">
        <v>3015</v>
      </c>
      <c r="D17" s="9"/>
      <c r="E17" s="10">
        <v>25.5</v>
      </c>
      <c r="F17" s="33">
        <f t="shared" si="0"/>
        <v>76882.5</v>
      </c>
      <c r="G17" s="19"/>
      <c r="H17" s="16"/>
      <c r="I17" s="17"/>
      <c r="J17" s="18"/>
    </row>
    <row r="18" spans="2:10" x14ac:dyDescent="0.25">
      <c r="B18" s="7">
        <v>46096</v>
      </c>
      <c r="C18" s="8">
        <v>2853.5</v>
      </c>
      <c r="D18" s="9"/>
      <c r="E18" s="10">
        <v>25.5</v>
      </c>
      <c r="F18" s="33">
        <f t="shared" si="0"/>
        <v>72764.25</v>
      </c>
      <c r="G18" s="19"/>
      <c r="H18" s="16"/>
      <c r="I18" s="17"/>
      <c r="J18" s="18"/>
    </row>
    <row r="19" spans="2:10" x14ac:dyDescent="0.25">
      <c r="B19" s="7">
        <v>46097</v>
      </c>
      <c r="C19" s="8">
        <v>3018.5</v>
      </c>
      <c r="D19" s="9"/>
      <c r="E19" s="10">
        <v>25.5</v>
      </c>
      <c r="F19" s="33">
        <f t="shared" si="0"/>
        <v>76971.75</v>
      </c>
      <c r="G19" s="19"/>
      <c r="H19" s="16"/>
      <c r="I19" s="17"/>
      <c r="J19" s="18"/>
    </row>
    <row r="20" spans="2:10" x14ac:dyDescent="0.25">
      <c r="B20" s="7">
        <v>46098</v>
      </c>
      <c r="C20" s="8">
        <v>2687.5</v>
      </c>
      <c r="D20" s="9"/>
      <c r="E20" s="10">
        <v>25.5</v>
      </c>
      <c r="F20" s="33">
        <f t="shared" si="0"/>
        <v>68531.25</v>
      </c>
      <c r="G20" s="19"/>
      <c r="H20" s="16"/>
      <c r="I20" s="17"/>
      <c r="J20" s="18"/>
    </row>
    <row r="21" spans="2:10" x14ac:dyDescent="0.25">
      <c r="B21" s="7">
        <v>46099</v>
      </c>
      <c r="C21" s="8">
        <v>2890</v>
      </c>
      <c r="D21" s="9"/>
      <c r="E21" s="10">
        <v>25.5</v>
      </c>
      <c r="F21" s="33">
        <f t="shared" si="0"/>
        <v>73695</v>
      </c>
      <c r="G21" s="19"/>
      <c r="H21" s="16"/>
      <c r="I21" s="17"/>
      <c r="J21" s="18"/>
    </row>
    <row r="22" spans="2:10" x14ac:dyDescent="0.25">
      <c r="B22" s="7">
        <v>46100</v>
      </c>
      <c r="C22" s="8">
        <v>2876.5</v>
      </c>
      <c r="D22" s="9"/>
      <c r="E22" s="10">
        <v>25.5</v>
      </c>
      <c r="F22" s="33">
        <f t="shared" si="0"/>
        <v>73350.75</v>
      </c>
      <c r="G22" s="19"/>
      <c r="H22" s="16"/>
      <c r="I22" s="17"/>
      <c r="J22" s="18"/>
    </row>
    <row r="23" spans="2:10" x14ac:dyDescent="0.25">
      <c r="B23" s="7">
        <v>46101</v>
      </c>
      <c r="C23" s="8">
        <v>2830</v>
      </c>
      <c r="D23" s="9"/>
      <c r="E23" s="10">
        <v>25.5</v>
      </c>
      <c r="F23" s="33">
        <f t="shared" si="0"/>
        <v>72165</v>
      </c>
      <c r="G23" s="19"/>
      <c r="H23" s="16"/>
      <c r="I23" s="17"/>
      <c r="J23" s="18"/>
    </row>
    <row r="24" spans="2:10" x14ac:dyDescent="0.25">
      <c r="B24" s="7">
        <v>46102</v>
      </c>
      <c r="C24" s="8">
        <v>2757</v>
      </c>
      <c r="D24" s="9"/>
      <c r="E24" s="10">
        <v>25.5</v>
      </c>
      <c r="F24" s="33">
        <f t="shared" si="0"/>
        <v>70303.5</v>
      </c>
      <c r="G24" s="19"/>
      <c r="H24" s="16"/>
      <c r="I24" s="17"/>
      <c r="J24" s="18"/>
    </row>
    <row r="25" spans="2:10" x14ac:dyDescent="0.25">
      <c r="B25" s="7">
        <v>46103</v>
      </c>
      <c r="C25" s="8">
        <v>2647</v>
      </c>
      <c r="D25" s="9"/>
      <c r="E25" s="10">
        <v>25.5</v>
      </c>
      <c r="F25" s="33">
        <f t="shared" si="0"/>
        <v>67498.5</v>
      </c>
      <c r="G25" s="19"/>
      <c r="H25" s="16"/>
      <c r="I25" s="17"/>
      <c r="J25" s="18"/>
    </row>
    <row r="26" spans="2:10" x14ac:dyDescent="0.25">
      <c r="B26" s="7">
        <v>46104</v>
      </c>
      <c r="C26" s="8">
        <v>2578</v>
      </c>
      <c r="D26" s="9"/>
      <c r="E26" s="10">
        <v>25.5</v>
      </c>
      <c r="F26" s="33">
        <f t="shared" si="0"/>
        <v>65739</v>
      </c>
      <c r="G26" s="19"/>
      <c r="H26" s="16"/>
      <c r="I26" s="17"/>
      <c r="J26" s="18"/>
    </row>
    <row r="27" spans="2:10" x14ac:dyDescent="0.25">
      <c r="B27" s="7">
        <v>46105</v>
      </c>
      <c r="C27" s="8">
        <v>2408</v>
      </c>
      <c r="D27" s="9"/>
      <c r="E27" s="10">
        <v>25.5</v>
      </c>
      <c r="F27" s="33">
        <f t="shared" si="0"/>
        <v>61404</v>
      </c>
      <c r="G27" s="19"/>
      <c r="H27" s="16"/>
      <c r="I27" s="17"/>
      <c r="J27" s="18"/>
    </row>
    <row r="28" spans="2:10" x14ac:dyDescent="0.25">
      <c r="B28" s="7">
        <v>46106</v>
      </c>
      <c r="C28" s="8">
        <v>2342.5</v>
      </c>
      <c r="D28" s="9"/>
      <c r="E28" s="10">
        <v>25.5</v>
      </c>
      <c r="F28" s="33">
        <f t="shared" si="0"/>
        <v>59733.75</v>
      </c>
      <c r="G28" s="19"/>
      <c r="H28" s="16"/>
      <c r="I28" s="17"/>
      <c r="J28" s="18"/>
    </row>
    <row r="29" spans="2:10" x14ac:dyDescent="0.25">
      <c r="B29" s="7">
        <v>46107</v>
      </c>
      <c r="C29" s="8">
        <v>2479</v>
      </c>
      <c r="D29" s="9"/>
      <c r="E29" s="10">
        <v>25.5</v>
      </c>
      <c r="F29" s="33">
        <f t="shared" si="0"/>
        <v>63214.5</v>
      </c>
      <c r="G29" s="19"/>
      <c r="H29" s="16"/>
      <c r="I29" s="17"/>
      <c r="J29" s="18"/>
    </row>
    <row r="30" spans="2:10" x14ac:dyDescent="0.25">
      <c r="B30" s="7">
        <v>46108</v>
      </c>
      <c r="C30" s="8">
        <v>2518.5</v>
      </c>
      <c r="D30" s="9"/>
      <c r="E30" s="10">
        <v>25.5</v>
      </c>
      <c r="F30" s="33">
        <f t="shared" si="0"/>
        <v>64221.75</v>
      </c>
      <c r="G30" s="19"/>
      <c r="H30" s="16"/>
      <c r="I30" s="17"/>
      <c r="J30" s="18"/>
    </row>
    <row r="31" spans="2:10" x14ac:dyDescent="0.25">
      <c r="B31" s="7">
        <v>46109</v>
      </c>
      <c r="C31" s="8">
        <v>2516.5</v>
      </c>
      <c r="D31" s="9"/>
      <c r="E31" s="10">
        <v>25.5</v>
      </c>
      <c r="F31" s="33">
        <f t="shared" si="0"/>
        <v>64170.75</v>
      </c>
      <c r="G31" s="19"/>
      <c r="H31" s="16"/>
      <c r="I31" s="17"/>
      <c r="J31" s="18"/>
    </row>
    <row r="32" spans="2:10" x14ac:dyDescent="0.25">
      <c r="B32" s="7">
        <v>46110</v>
      </c>
      <c r="C32" s="8">
        <v>2547.5</v>
      </c>
      <c r="D32" s="9"/>
      <c r="E32" s="10">
        <v>25.5</v>
      </c>
      <c r="F32" s="33">
        <f t="shared" si="0"/>
        <v>64961.25</v>
      </c>
      <c r="G32" s="19"/>
      <c r="H32" s="16"/>
      <c r="I32" s="17"/>
      <c r="J32" s="18"/>
    </row>
    <row r="33" spans="2:12" x14ac:dyDescent="0.25">
      <c r="B33" s="7">
        <v>46111</v>
      </c>
      <c r="C33" s="8">
        <v>2391</v>
      </c>
      <c r="D33" s="9"/>
      <c r="E33" s="10">
        <v>25.5</v>
      </c>
      <c r="F33" s="33">
        <f t="shared" si="0"/>
        <v>60970.5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8">
        <v>2092.5</v>
      </c>
      <c r="D34" s="45"/>
      <c r="E34" s="10">
        <v>25.5</v>
      </c>
      <c r="F34" s="47">
        <f t="shared" si="0"/>
        <v>53358.75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86640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5928532.8175000008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2209320</v>
      </c>
      <c r="L36" s="31">
        <f>J36-J4-J5-J6+J37</f>
        <v>2231413.2000000002</v>
      </c>
    </row>
    <row r="37" spans="2:12" x14ac:dyDescent="0.25">
      <c r="B37" s="26" t="s">
        <v>14</v>
      </c>
      <c r="C37" s="30">
        <f>C35</f>
        <v>86640</v>
      </c>
      <c r="D37" s="9">
        <f>D35/1.03</f>
        <v>0</v>
      </c>
      <c r="E37" s="10"/>
      <c r="F37" s="33">
        <f>SUM(F4:F36)</f>
        <v>2209320</v>
      </c>
      <c r="G37" s="19"/>
      <c r="H37" s="17" t="s">
        <v>15</v>
      </c>
      <c r="I37" s="17">
        <v>0.01</v>
      </c>
      <c r="J37" s="18">
        <f>J36*I37</f>
        <v>22093.200000000001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-3697119.6175000006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4093-1032-4204-8BD4-45608C64868F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2000000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</row>
    <row r="4" spans="2:29" x14ac:dyDescent="0.25">
      <c r="B4" s="7">
        <v>46113</v>
      </c>
      <c r="C4" s="8">
        <v>2306</v>
      </c>
      <c r="D4" s="9"/>
      <c r="E4" s="10">
        <v>25.5</v>
      </c>
      <c r="F4" s="33">
        <f>E4*C4</f>
        <v>58803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</row>
    <row r="5" spans="2:29" x14ac:dyDescent="0.25">
      <c r="B5" s="7">
        <v>46114</v>
      </c>
      <c r="C5" s="8">
        <v>2285</v>
      </c>
      <c r="D5" s="9"/>
      <c r="E5" s="10">
        <v>25.5</v>
      </c>
      <c r="F5" s="33">
        <f t="shared" ref="F5:F34" si="0">E5*C5</f>
        <v>58267.5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</row>
    <row r="6" spans="2:29" x14ac:dyDescent="0.25">
      <c r="B6" s="7">
        <v>46115</v>
      </c>
      <c r="C6" s="8">
        <v>2412</v>
      </c>
      <c r="D6" s="9"/>
      <c r="E6" s="10">
        <v>25.5</v>
      </c>
      <c r="F6" s="33">
        <f t="shared" si="0"/>
        <v>61506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</row>
    <row r="7" spans="2:29" x14ac:dyDescent="0.25">
      <c r="B7" s="7">
        <v>46116</v>
      </c>
      <c r="C7" s="8">
        <v>2368.5</v>
      </c>
      <c r="D7" s="9"/>
      <c r="E7" s="10">
        <v>25.5</v>
      </c>
      <c r="F7" s="33">
        <f t="shared" si="0"/>
        <v>60396.75</v>
      </c>
      <c r="G7" s="11"/>
      <c r="H7" s="12" t="s">
        <v>9</v>
      </c>
      <c r="I7" s="13"/>
      <c r="J7" s="14">
        <f>'MART 2026'!J39*-1</f>
        <v>3697119.6175000006</v>
      </c>
      <c r="L7" s="55" t="s">
        <v>72</v>
      </c>
      <c r="M7" s="56"/>
      <c r="N7" s="147">
        <v>-2100000</v>
      </c>
    </row>
    <row r="8" spans="2:29" x14ac:dyDescent="0.25">
      <c r="B8" s="7">
        <v>46117</v>
      </c>
      <c r="C8" s="8">
        <v>2164</v>
      </c>
      <c r="D8" s="9"/>
      <c r="E8" s="10">
        <v>25.5</v>
      </c>
      <c r="F8" s="33">
        <f t="shared" si="0"/>
        <v>55182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</row>
    <row r="9" spans="2:29" x14ac:dyDescent="0.25">
      <c r="B9" s="7">
        <v>46118</v>
      </c>
      <c r="C9" s="8">
        <v>2409</v>
      </c>
      <c r="D9" s="9"/>
      <c r="E9" s="10">
        <v>25.5</v>
      </c>
      <c r="F9" s="33">
        <f t="shared" si="0"/>
        <v>61429.5</v>
      </c>
      <c r="G9" s="15"/>
      <c r="H9" s="16"/>
      <c r="I9" s="17"/>
      <c r="J9" s="18"/>
      <c r="L9" s="55" t="s">
        <v>73</v>
      </c>
      <c r="M9" s="56"/>
      <c r="N9" s="147">
        <v>-2100000</v>
      </c>
    </row>
    <row r="10" spans="2:29" x14ac:dyDescent="0.25">
      <c r="B10" s="7">
        <v>46119</v>
      </c>
      <c r="C10" s="8">
        <v>2355.5</v>
      </c>
      <c r="D10" s="9"/>
      <c r="E10" s="10">
        <v>25.5</v>
      </c>
      <c r="F10" s="33">
        <f t="shared" si="0"/>
        <v>60065.25</v>
      </c>
      <c r="G10" s="15"/>
      <c r="H10" s="16"/>
      <c r="I10" s="17"/>
      <c r="J10" s="18"/>
      <c r="L10" s="53">
        <v>46142</v>
      </c>
      <c r="M10" s="13" t="s">
        <v>52</v>
      </c>
      <c r="N10" s="66">
        <v>2100000</v>
      </c>
    </row>
    <row r="11" spans="2:29" x14ac:dyDescent="0.25">
      <c r="B11" s="7">
        <v>46120</v>
      </c>
      <c r="C11" s="8">
        <v>2290</v>
      </c>
      <c r="D11" s="9"/>
      <c r="E11" s="10">
        <v>25.5</v>
      </c>
      <c r="F11" s="33">
        <f t="shared" si="0"/>
        <v>58395</v>
      </c>
      <c r="G11" s="53">
        <v>46171</v>
      </c>
      <c r="H11" s="13" t="s">
        <v>53</v>
      </c>
      <c r="I11" s="66"/>
      <c r="J11" s="66">
        <v>2100000</v>
      </c>
      <c r="L11" s="55" t="s">
        <v>87</v>
      </c>
      <c r="M11" s="56"/>
      <c r="N11" s="147">
        <v>-2100000</v>
      </c>
    </row>
    <row r="12" spans="2:29" x14ac:dyDescent="0.25">
      <c r="B12" s="7">
        <v>46121</v>
      </c>
      <c r="C12" s="8">
        <v>2306</v>
      </c>
      <c r="D12" s="9"/>
      <c r="E12" s="10">
        <v>25.5</v>
      </c>
      <c r="F12" s="33">
        <f t="shared" si="0"/>
        <v>58803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</row>
    <row r="13" spans="2:29" x14ac:dyDescent="0.25">
      <c r="B13" s="7">
        <v>46122</v>
      </c>
      <c r="C13" s="8">
        <v>2262.5</v>
      </c>
      <c r="D13" s="9"/>
      <c r="E13" s="10">
        <v>25.5</v>
      </c>
      <c r="F13" s="33">
        <f t="shared" si="0"/>
        <v>57693.75</v>
      </c>
      <c r="G13" s="19"/>
      <c r="H13" s="16"/>
      <c r="I13" s="17"/>
      <c r="J13" s="18"/>
      <c r="L13" s="55" t="s">
        <v>88</v>
      </c>
      <c r="M13" s="56"/>
      <c r="N13" s="147">
        <v>-2100000</v>
      </c>
    </row>
    <row r="14" spans="2:29" x14ac:dyDescent="0.25">
      <c r="B14" s="7">
        <v>46123</v>
      </c>
      <c r="C14" s="8">
        <v>2298</v>
      </c>
      <c r="D14" s="9"/>
      <c r="E14" s="10">
        <v>25.5</v>
      </c>
      <c r="F14" s="33">
        <f t="shared" si="0"/>
        <v>58599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</row>
    <row r="15" spans="2:29" x14ac:dyDescent="0.25">
      <c r="B15" s="7">
        <v>46124</v>
      </c>
      <c r="C15" s="8">
        <v>2276</v>
      </c>
      <c r="D15" s="9"/>
      <c r="E15" s="10">
        <v>25.5</v>
      </c>
      <c r="F15" s="33">
        <f t="shared" si="0"/>
        <v>58038</v>
      </c>
      <c r="G15" s="19"/>
      <c r="H15" s="16"/>
      <c r="I15" s="17"/>
      <c r="J15" s="18"/>
    </row>
    <row r="16" spans="2:29" x14ac:dyDescent="0.25">
      <c r="B16" s="7">
        <v>46125</v>
      </c>
      <c r="C16" s="8">
        <v>2274.5</v>
      </c>
      <c r="D16" s="9"/>
      <c r="E16" s="10">
        <v>25.5</v>
      </c>
      <c r="F16" s="33">
        <f t="shared" si="0"/>
        <v>57999.75</v>
      </c>
      <c r="G16" s="19"/>
      <c r="H16" s="16"/>
      <c r="I16" s="17"/>
      <c r="J16" s="18"/>
    </row>
    <row r="17" spans="2:10" x14ac:dyDescent="0.25">
      <c r="B17" s="7">
        <v>46126</v>
      </c>
      <c r="C17" s="8">
        <v>2210</v>
      </c>
      <c r="D17" s="9"/>
      <c r="E17" s="10">
        <v>25.5</v>
      </c>
      <c r="F17" s="33">
        <f t="shared" si="0"/>
        <v>56355</v>
      </c>
      <c r="G17" s="19"/>
      <c r="H17" s="16"/>
      <c r="I17" s="17"/>
      <c r="J17" s="18"/>
    </row>
    <row r="18" spans="2:10" x14ac:dyDescent="0.25">
      <c r="B18" s="7">
        <v>46127</v>
      </c>
      <c r="C18" s="8">
        <v>2217</v>
      </c>
      <c r="D18" s="9"/>
      <c r="E18" s="10">
        <v>25.5</v>
      </c>
      <c r="F18" s="33">
        <f t="shared" si="0"/>
        <v>56533.5</v>
      </c>
      <c r="G18" s="19"/>
      <c r="H18" s="16"/>
      <c r="I18" s="17"/>
      <c r="J18" s="18"/>
    </row>
    <row r="19" spans="2:10" x14ac:dyDescent="0.25">
      <c r="B19" s="7">
        <v>46128</v>
      </c>
      <c r="C19" s="8">
        <v>2270</v>
      </c>
      <c r="D19" s="9"/>
      <c r="E19" s="10">
        <v>25.5</v>
      </c>
      <c r="F19" s="33">
        <f t="shared" si="0"/>
        <v>57885</v>
      </c>
      <c r="G19" s="19"/>
      <c r="H19" s="16"/>
      <c r="I19" s="17"/>
      <c r="J19" s="18"/>
    </row>
    <row r="20" spans="2:10" x14ac:dyDescent="0.25">
      <c r="B20" s="7">
        <v>46129</v>
      </c>
      <c r="C20" s="8">
        <v>2276</v>
      </c>
      <c r="D20" s="9"/>
      <c r="E20" s="10">
        <v>25.5</v>
      </c>
      <c r="F20" s="33">
        <f t="shared" si="0"/>
        <v>58038</v>
      </c>
      <c r="G20" s="19"/>
      <c r="H20" s="16"/>
      <c r="I20" s="17"/>
      <c r="J20" s="18"/>
    </row>
    <row r="21" spans="2:10" x14ac:dyDescent="0.25">
      <c r="B21" s="7">
        <v>46130</v>
      </c>
      <c r="C21" s="8">
        <v>2115</v>
      </c>
      <c r="D21" s="9"/>
      <c r="E21" s="10">
        <v>25.5</v>
      </c>
      <c r="F21" s="33">
        <f t="shared" si="0"/>
        <v>53932.5</v>
      </c>
      <c r="G21" s="19"/>
      <c r="H21" s="16"/>
      <c r="I21" s="17"/>
      <c r="J21" s="18"/>
    </row>
    <row r="22" spans="2:10" x14ac:dyDescent="0.25">
      <c r="B22" s="7">
        <v>46131</v>
      </c>
      <c r="C22" s="8">
        <v>2061.5</v>
      </c>
      <c r="D22" s="9"/>
      <c r="E22" s="10">
        <v>25.5</v>
      </c>
      <c r="F22" s="33">
        <f t="shared" si="0"/>
        <v>52568.25</v>
      </c>
      <c r="G22" s="19"/>
      <c r="H22" s="16"/>
      <c r="I22" s="17"/>
      <c r="J22" s="18"/>
    </row>
    <row r="23" spans="2:10" x14ac:dyDescent="0.25">
      <c r="B23" s="7">
        <v>46132</v>
      </c>
      <c r="C23" s="8">
        <v>2131</v>
      </c>
      <c r="D23" s="9"/>
      <c r="E23" s="10">
        <v>25.5</v>
      </c>
      <c r="F23" s="33">
        <f t="shared" si="0"/>
        <v>54340.5</v>
      </c>
      <c r="G23" s="19"/>
      <c r="H23" s="16"/>
      <c r="I23" s="17"/>
      <c r="J23" s="18"/>
    </row>
    <row r="24" spans="2:10" x14ac:dyDescent="0.25">
      <c r="B24" s="7">
        <v>46133</v>
      </c>
      <c r="C24" s="8">
        <v>2162.5</v>
      </c>
      <c r="D24" s="9"/>
      <c r="E24" s="10">
        <v>25.5</v>
      </c>
      <c r="F24" s="33">
        <f t="shared" si="0"/>
        <v>55143.75</v>
      </c>
      <c r="G24" s="19"/>
      <c r="H24" s="16"/>
      <c r="I24" s="17"/>
      <c r="J24" s="18"/>
    </row>
    <row r="25" spans="2:10" x14ac:dyDescent="0.25">
      <c r="B25" s="7">
        <v>46134</v>
      </c>
      <c r="C25" s="8">
        <v>2196</v>
      </c>
      <c r="D25" s="9"/>
      <c r="E25" s="10">
        <v>25.5</v>
      </c>
      <c r="F25" s="33">
        <f t="shared" si="0"/>
        <v>55998</v>
      </c>
      <c r="G25" s="19"/>
      <c r="H25" s="16"/>
      <c r="I25" s="17"/>
      <c r="J25" s="18"/>
    </row>
    <row r="26" spans="2:10" x14ac:dyDescent="0.25">
      <c r="B26" s="7">
        <v>46135</v>
      </c>
      <c r="C26" s="8">
        <v>2076</v>
      </c>
      <c r="D26" s="9"/>
      <c r="E26" s="10">
        <v>25.5</v>
      </c>
      <c r="F26" s="33">
        <f t="shared" si="0"/>
        <v>52938</v>
      </c>
      <c r="G26" s="19"/>
      <c r="H26" s="16"/>
      <c r="I26" s="17"/>
      <c r="J26" s="18"/>
    </row>
    <row r="27" spans="2:10" x14ac:dyDescent="0.25">
      <c r="B27" s="7">
        <v>46136</v>
      </c>
      <c r="C27" s="8">
        <v>2135</v>
      </c>
      <c r="D27" s="9"/>
      <c r="E27" s="10">
        <v>25.5</v>
      </c>
      <c r="F27" s="33">
        <f t="shared" si="0"/>
        <v>54442.5</v>
      </c>
      <c r="G27" s="19"/>
      <c r="H27" s="16"/>
      <c r="I27" s="17"/>
      <c r="J27" s="18"/>
    </row>
    <row r="28" spans="2:10" x14ac:dyDescent="0.25">
      <c r="B28" s="7">
        <v>46137</v>
      </c>
      <c r="C28" s="8">
        <v>2252.5</v>
      </c>
      <c r="D28" s="9"/>
      <c r="E28" s="10">
        <v>25.5</v>
      </c>
      <c r="F28" s="33">
        <f t="shared" si="0"/>
        <v>57438.75</v>
      </c>
      <c r="G28" s="19"/>
      <c r="H28" s="16"/>
      <c r="I28" s="17"/>
      <c r="J28" s="18"/>
    </row>
    <row r="29" spans="2:10" x14ac:dyDescent="0.25">
      <c r="B29" s="7">
        <v>46138</v>
      </c>
      <c r="C29" s="8">
        <v>2190</v>
      </c>
      <c r="D29" s="9"/>
      <c r="E29" s="10">
        <v>25.5</v>
      </c>
      <c r="F29" s="33">
        <f t="shared" si="0"/>
        <v>55845</v>
      </c>
      <c r="G29" s="19"/>
      <c r="H29" s="16"/>
      <c r="I29" s="17"/>
      <c r="J29" s="18"/>
    </row>
    <row r="30" spans="2:10" x14ac:dyDescent="0.25">
      <c r="B30" s="7">
        <v>46139</v>
      </c>
      <c r="C30" s="8">
        <v>2164</v>
      </c>
      <c r="D30" s="9"/>
      <c r="E30" s="10">
        <v>25.5</v>
      </c>
      <c r="F30" s="33">
        <f t="shared" si="0"/>
        <v>55182</v>
      </c>
      <c r="G30" s="19"/>
      <c r="H30" s="16"/>
      <c r="I30" s="17"/>
      <c r="J30" s="18"/>
    </row>
    <row r="31" spans="2:10" x14ac:dyDescent="0.25">
      <c r="B31" s="7">
        <v>46140</v>
      </c>
      <c r="C31" s="8">
        <v>2256.5</v>
      </c>
      <c r="D31" s="9"/>
      <c r="E31" s="10">
        <v>25.5</v>
      </c>
      <c r="F31" s="33">
        <f t="shared" si="0"/>
        <v>57540.75</v>
      </c>
      <c r="G31" s="19"/>
      <c r="H31" s="16"/>
      <c r="I31" s="17"/>
      <c r="J31" s="18"/>
    </row>
    <row r="32" spans="2:10" x14ac:dyDescent="0.25">
      <c r="B32" s="7">
        <v>46141</v>
      </c>
      <c r="C32" s="8">
        <v>2284.5</v>
      </c>
      <c r="D32" s="9"/>
      <c r="E32" s="10">
        <v>25.5</v>
      </c>
      <c r="F32" s="33">
        <f t="shared" si="0"/>
        <v>58254.75</v>
      </c>
      <c r="G32" s="19"/>
      <c r="H32" s="16"/>
      <c r="I32" s="17"/>
      <c r="J32" s="18"/>
    </row>
    <row r="33" spans="2:12" x14ac:dyDescent="0.25">
      <c r="B33" s="7">
        <v>46142</v>
      </c>
      <c r="C33" s="8">
        <v>2328</v>
      </c>
      <c r="D33" s="9"/>
      <c r="E33" s="10">
        <v>25.5</v>
      </c>
      <c r="F33" s="33">
        <f t="shared" si="0"/>
        <v>59364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67332.5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5797119.6175000006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1716978.75</v>
      </c>
      <c r="L36" s="31">
        <f>J36-J4-J5-J6+J37</f>
        <v>1734148.5375000001</v>
      </c>
    </row>
    <row r="37" spans="2:12" x14ac:dyDescent="0.25">
      <c r="B37" s="26" t="s">
        <v>14</v>
      </c>
      <c r="C37" s="30">
        <f>C35</f>
        <v>67332.5</v>
      </c>
      <c r="D37" s="9">
        <f>D35/1.03</f>
        <v>0</v>
      </c>
      <c r="E37" s="10"/>
      <c r="F37" s="33">
        <f>SUM(F4:F36)</f>
        <v>1716978.75</v>
      </c>
      <c r="G37" s="19"/>
      <c r="H37" s="17" t="s">
        <v>15</v>
      </c>
      <c r="I37" s="17">
        <v>0.01</v>
      </c>
      <c r="J37" s="18">
        <f>J36*I37</f>
        <v>17169.787499999999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-4062971.0800000005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743D-8F0D-4E7B-9CCB-CA188C9C6F7C}">
  <dimension ref="B1:AC43"/>
  <sheetViews>
    <sheetView zoomScale="85" zoomScaleNormal="85" workbookViewId="0">
      <selection activeCell="F19" sqref="F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SUBTOTAL(109,N4:N32)</f>
        <v>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4" t="s">
        <v>46</v>
      </c>
      <c r="M2" s="224"/>
      <c r="N2" s="22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18</v>
      </c>
      <c r="M3" s="69" t="s">
        <v>47</v>
      </c>
      <c r="N3" s="70" t="s">
        <v>48</v>
      </c>
    </row>
    <row r="4" spans="2:29" x14ac:dyDescent="0.25">
      <c r="B4" s="7">
        <v>46143</v>
      </c>
      <c r="C4" s="8">
        <v>2211</v>
      </c>
      <c r="D4" s="9"/>
      <c r="E4" s="10">
        <v>25.5</v>
      </c>
      <c r="F4" s="33">
        <f>E4*C4</f>
        <v>56380.5</v>
      </c>
      <c r="G4" s="11"/>
      <c r="H4" s="12" t="s">
        <v>6</v>
      </c>
      <c r="I4" s="13">
        <v>0.01</v>
      </c>
      <c r="J4" s="14"/>
      <c r="L4" s="53">
        <v>46052</v>
      </c>
      <c r="M4" s="13" t="s">
        <v>49</v>
      </c>
      <c r="N4" s="66">
        <v>2100000</v>
      </c>
    </row>
    <row r="5" spans="2:29" x14ac:dyDescent="0.25">
      <c r="B5" s="7">
        <v>46144</v>
      </c>
      <c r="C5" s="8">
        <v>2249</v>
      </c>
      <c r="D5" s="9"/>
      <c r="E5" s="10">
        <v>25.5</v>
      </c>
      <c r="F5" s="33">
        <f t="shared" ref="F5:F34" si="0">E5*C5</f>
        <v>57349.5</v>
      </c>
      <c r="G5" s="11"/>
      <c r="H5" s="12" t="s">
        <v>7</v>
      </c>
      <c r="I5" s="13">
        <v>1E-3</v>
      </c>
      <c r="J5" s="14"/>
      <c r="L5" s="55" t="s">
        <v>71</v>
      </c>
      <c r="M5" s="56"/>
      <c r="N5" s="147">
        <v>-2100000</v>
      </c>
    </row>
    <row r="6" spans="2:29" x14ac:dyDescent="0.25">
      <c r="B6" s="7">
        <v>46145</v>
      </c>
      <c r="C6" s="8">
        <v>2221</v>
      </c>
      <c r="D6" s="9"/>
      <c r="E6" s="10">
        <v>25.5</v>
      </c>
      <c r="F6" s="33">
        <f t="shared" si="0"/>
        <v>56635.5</v>
      </c>
      <c r="G6" s="11"/>
      <c r="H6" s="12" t="s">
        <v>8</v>
      </c>
      <c r="I6" s="13"/>
      <c r="J6" s="14"/>
      <c r="L6" s="53">
        <v>46080</v>
      </c>
      <c r="M6" s="13" t="s">
        <v>50</v>
      </c>
      <c r="N6" s="66">
        <v>2100000</v>
      </c>
    </row>
    <row r="7" spans="2:29" x14ac:dyDescent="0.25">
      <c r="B7" s="7">
        <v>46146</v>
      </c>
      <c r="C7" s="8">
        <v>2213</v>
      </c>
      <c r="D7" s="9"/>
      <c r="E7" s="10">
        <v>25.5</v>
      </c>
      <c r="F7" s="33">
        <f t="shared" si="0"/>
        <v>56431.5</v>
      </c>
      <c r="G7" s="11"/>
      <c r="H7" s="12" t="s">
        <v>9</v>
      </c>
      <c r="I7" s="13"/>
      <c r="J7" s="14">
        <f>'NİSAN 2026'!J39*-1</f>
        <v>4062971.0800000005</v>
      </c>
      <c r="L7" s="55" t="s">
        <v>72</v>
      </c>
      <c r="M7" s="56"/>
      <c r="N7" s="147">
        <v>-2100000</v>
      </c>
    </row>
    <row r="8" spans="2:29" x14ac:dyDescent="0.25">
      <c r="B8" s="7">
        <v>46147</v>
      </c>
      <c r="C8" s="8">
        <v>2223</v>
      </c>
      <c r="D8" s="9"/>
      <c r="E8" s="10">
        <v>25.5</v>
      </c>
      <c r="F8" s="33">
        <f t="shared" si="0"/>
        <v>56686.5</v>
      </c>
      <c r="G8" s="15"/>
      <c r="H8" s="16"/>
      <c r="I8" s="17"/>
      <c r="J8" s="18"/>
      <c r="L8" s="53">
        <v>46108</v>
      </c>
      <c r="M8" s="13" t="s">
        <v>51</v>
      </c>
      <c r="N8" s="66">
        <v>2100000</v>
      </c>
    </row>
    <row r="9" spans="2:29" x14ac:dyDescent="0.25">
      <c r="B9" s="7">
        <v>46148</v>
      </c>
      <c r="C9" s="8">
        <v>2209</v>
      </c>
      <c r="D9" s="9"/>
      <c r="E9" s="10">
        <v>25.5</v>
      </c>
      <c r="F9" s="33">
        <f t="shared" si="0"/>
        <v>56329.5</v>
      </c>
      <c r="G9" s="15"/>
      <c r="H9" s="16"/>
      <c r="I9" s="17"/>
      <c r="J9" s="18"/>
      <c r="L9" s="55" t="s">
        <v>73</v>
      </c>
      <c r="M9" s="56"/>
      <c r="N9" s="147">
        <v>-2100000</v>
      </c>
    </row>
    <row r="10" spans="2:29" x14ac:dyDescent="0.25">
      <c r="B10" s="7">
        <v>46149</v>
      </c>
      <c r="C10" s="8">
        <v>2187</v>
      </c>
      <c r="D10" s="9"/>
      <c r="E10" s="10">
        <v>25.5</v>
      </c>
      <c r="F10" s="33">
        <f t="shared" si="0"/>
        <v>55768.5</v>
      </c>
      <c r="G10" s="15"/>
      <c r="H10" s="16"/>
      <c r="I10" s="17"/>
      <c r="J10" s="18"/>
      <c r="L10" s="53">
        <v>46142</v>
      </c>
      <c r="M10" s="13" t="s">
        <v>52</v>
      </c>
      <c r="N10" s="66">
        <v>2100000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53">
        <v>46199</v>
      </c>
      <c r="H11" s="13" t="s">
        <v>54</v>
      </c>
      <c r="I11" s="66"/>
      <c r="J11" s="66">
        <v>2000000</v>
      </c>
      <c r="L11" s="55" t="s">
        <v>87</v>
      </c>
      <c r="M11" s="56"/>
      <c r="N11" s="147">
        <v>-2100000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3">
        <v>46171</v>
      </c>
      <c r="M12" s="13" t="s">
        <v>53</v>
      </c>
      <c r="N12" s="66">
        <v>2100000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55" t="s">
        <v>88</v>
      </c>
      <c r="M13" s="56"/>
      <c r="N13" s="147">
        <v>-2100000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53">
        <v>46199</v>
      </c>
      <c r="M14" s="13" t="s">
        <v>54</v>
      </c>
      <c r="N14" s="66">
        <v>2000000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55" t="s">
        <v>88</v>
      </c>
      <c r="M15" s="56"/>
      <c r="N15" s="147">
        <v>-2000000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15513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6062971.0800000001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395581.5</v>
      </c>
      <c r="L36" s="31">
        <f>J36-J4-J5-J6+J37</f>
        <v>399537.315</v>
      </c>
    </row>
    <row r="37" spans="2:12" x14ac:dyDescent="0.25">
      <c r="B37" s="26" t="s">
        <v>14</v>
      </c>
      <c r="C37" s="30">
        <f>C35</f>
        <v>15513</v>
      </c>
      <c r="D37" s="9">
        <f>D35/1.03</f>
        <v>0</v>
      </c>
      <c r="E37" s="10"/>
      <c r="F37" s="33">
        <f>SUM(F4:F36)</f>
        <v>395581.5</v>
      </c>
      <c r="G37" s="19"/>
      <c r="H37" s="17" t="s">
        <v>15</v>
      </c>
      <c r="I37" s="17">
        <v>0.01</v>
      </c>
      <c r="J37" s="18">
        <f>J36*I37</f>
        <v>3955.8150000000001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-5663433.7649999997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B41:J41"/>
    <mergeCell ref="L2:N2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FE848-4623-4AEB-AE90-76A282D3EA91}">
  <dimension ref="B1:AC43"/>
  <sheetViews>
    <sheetView tabSelected="1" zoomScale="85" zoomScaleNormal="85" workbookViewId="0">
      <selection activeCell="G6" sqref="G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5663433.7649999997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t="s">
        <v>89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5663433.7649999997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-5663433.7649999997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1BBB5-40C1-4782-A390-E29A01170B72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46204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46205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46206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46207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'HAZİRAN 2026'!J39*-1</f>
        <v>5663433.7649999997</v>
      </c>
    </row>
    <row r="8" spans="2:29" x14ac:dyDescent="0.25">
      <c r="B8" s="7">
        <v>46208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46209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P9" t="s">
        <v>89</v>
      </c>
    </row>
    <row r="10" spans="2:29" x14ac:dyDescent="0.25">
      <c r="B10" s="7">
        <v>46210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46211</v>
      </c>
      <c r="C11" s="8"/>
      <c r="D11" s="9"/>
      <c r="E11" s="10">
        <v>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46212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46213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46214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5663433.7649999997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-5663433.7649999997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6EDAA-57DE-46A3-BFC1-42C24DA28FB0}">
  <dimension ref="B1:AG43"/>
  <sheetViews>
    <sheetView zoomScale="85" zoomScaleNormal="85" workbookViewId="0">
      <selection activeCell="P30" sqref="P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0" max="30" width="10.28515625" bestFit="1" customWidth="1"/>
    <col min="33" max="33" width="11.5703125" bestFit="1" customWidth="1"/>
  </cols>
  <sheetData>
    <row r="1" spans="2:33" ht="15.75" thickBot="1" x14ac:dyDescent="0.3"/>
    <row r="2" spans="2:33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  <c r="AD2" s="191" t="s">
        <v>78</v>
      </c>
      <c r="AE2" s="191" t="s">
        <v>79</v>
      </c>
      <c r="AF2" s="162"/>
    </row>
    <row r="3" spans="2:33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4">
        <v>45971</v>
      </c>
      <c r="Q3" s="17">
        <f>R3-P3</f>
        <v>20</v>
      </c>
      <c r="R3" s="49">
        <v>45991</v>
      </c>
      <c r="S3" s="17" t="s">
        <v>37</v>
      </c>
      <c r="T3" s="165">
        <v>300</v>
      </c>
      <c r="U3" s="17" t="s">
        <v>36</v>
      </c>
      <c r="V3" s="166" t="s">
        <v>34</v>
      </c>
      <c r="W3" s="167">
        <v>165</v>
      </c>
      <c r="X3" s="166" t="s">
        <v>35</v>
      </c>
      <c r="Y3" s="168">
        <v>740</v>
      </c>
      <c r="Z3" s="71">
        <v>122100</v>
      </c>
      <c r="AA3" s="169"/>
      <c r="AB3" s="71">
        <v>122100</v>
      </c>
      <c r="AD3" s="192">
        <v>46265</v>
      </c>
      <c r="AE3" s="193">
        <f>+AD3-R3</f>
        <v>274</v>
      </c>
      <c r="AF3" s="162">
        <f>+AE3/30*5</f>
        <v>45.666666666666664</v>
      </c>
      <c r="AG3" s="163">
        <f>+AB3*AF3/100</f>
        <v>55759</v>
      </c>
    </row>
    <row r="4" spans="2:33" x14ac:dyDescent="0.25">
      <c r="B4" s="7">
        <v>46235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/>
      <c r="P4" s="170">
        <v>46001</v>
      </c>
      <c r="Q4" s="103" t="s">
        <v>45</v>
      </c>
      <c r="R4" s="170">
        <v>46022</v>
      </c>
      <c r="S4" s="103" t="s">
        <v>37</v>
      </c>
      <c r="T4" s="171">
        <v>361</v>
      </c>
      <c r="U4" s="103" t="s">
        <v>36</v>
      </c>
      <c r="V4" s="103" t="s">
        <v>34</v>
      </c>
      <c r="W4" s="172">
        <v>150</v>
      </c>
      <c r="X4" s="103" t="s">
        <v>35</v>
      </c>
      <c r="Y4" s="173">
        <v>740</v>
      </c>
      <c r="Z4" s="174">
        <v>111000</v>
      </c>
      <c r="AA4" s="175"/>
      <c r="AB4" s="174">
        <v>111000</v>
      </c>
      <c r="AD4" s="192">
        <v>46265</v>
      </c>
      <c r="AE4" s="193">
        <f t="shared" ref="AE4:AE18" si="0">+AD4-R4</f>
        <v>243</v>
      </c>
      <c r="AF4" s="162">
        <f t="shared" ref="AF4:AF18" si="1">+AE4/30*5</f>
        <v>40.5</v>
      </c>
      <c r="AG4" s="163">
        <f t="shared" ref="AG4:AG18" si="2">+AB4*AF4/100</f>
        <v>44955</v>
      </c>
    </row>
    <row r="5" spans="2:33" x14ac:dyDescent="0.25">
      <c r="B5" s="7">
        <v>46236</v>
      </c>
      <c r="C5" s="8"/>
      <c r="D5" s="9"/>
      <c r="E5" s="10">
        <v>25</v>
      </c>
      <c r="F5" s="33">
        <f t="shared" ref="F5:F34" si="3">E5*C5</f>
        <v>0</v>
      </c>
      <c r="G5" s="11"/>
      <c r="H5" s="12" t="s">
        <v>7</v>
      </c>
      <c r="I5" s="13">
        <v>1E-3</v>
      </c>
      <c r="J5" s="14"/>
      <c r="P5" s="176">
        <v>46004</v>
      </c>
      <c r="Q5" s="17">
        <f>R5-P5</f>
        <v>49</v>
      </c>
      <c r="R5" s="49">
        <v>46053</v>
      </c>
      <c r="S5" s="103" t="s">
        <v>37</v>
      </c>
      <c r="T5" s="177">
        <v>374</v>
      </c>
      <c r="U5" s="103" t="s">
        <v>36</v>
      </c>
      <c r="V5" s="178" t="s">
        <v>57</v>
      </c>
      <c r="W5" s="179">
        <v>540</v>
      </c>
      <c r="X5" s="178" t="s">
        <v>35</v>
      </c>
      <c r="Y5" s="180">
        <v>800</v>
      </c>
      <c r="Z5" s="181">
        <v>432000</v>
      </c>
      <c r="AA5" s="182"/>
      <c r="AB5" s="181">
        <v>432000</v>
      </c>
      <c r="AD5" s="192">
        <v>46265</v>
      </c>
      <c r="AE5" s="193">
        <f t="shared" si="0"/>
        <v>212</v>
      </c>
      <c r="AF5" s="162">
        <f t="shared" si="1"/>
        <v>35.333333333333329</v>
      </c>
      <c r="AG5" s="163">
        <f t="shared" si="2"/>
        <v>152639.99999999997</v>
      </c>
    </row>
    <row r="6" spans="2:33" x14ac:dyDescent="0.25">
      <c r="B6" s="7">
        <v>46237</v>
      </c>
      <c r="C6" s="8"/>
      <c r="D6" s="9"/>
      <c r="E6" s="10">
        <v>25</v>
      </c>
      <c r="F6" s="33">
        <f t="shared" si="3"/>
        <v>0</v>
      </c>
      <c r="G6" s="11"/>
      <c r="H6" s="12" t="s">
        <v>8</v>
      </c>
      <c r="I6" s="13"/>
      <c r="J6" s="14"/>
      <c r="P6" s="183">
        <v>46020</v>
      </c>
      <c r="Q6" s="17">
        <f>R6-P6</f>
        <v>33</v>
      </c>
      <c r="R6" s="49">
        <v>46053</v>
      </c>
      <c r="S6" s="103" t="s">
        <v>37</v>
      </c>
      <c r="T6" s="184">
        <v>394</v>
      </c>
      <c r="U6" s="185" t="s">
        <v>36</v>
      </c>
      <c r="V6" s="185" t="s">
        <v>59</v>
      </c>
      <c r="W6" s="186">
        <v>350</v>
      </c>
      <c r="X6" s="185" t="s">
        <v>35</v>
      </c>
      <c r="Y6" s="187">
        <v>620</v>
      </c>
      <c r="Z6" s="188">
        <v>217000</v>
      </c>
      <c r="AA6" s="189"/>
      <c r="AB6" s="188">
        <v>217000</v>
      </c>
      <c r="AD6" s="192">
        <v>46265</v>
      </c>
      <c r="AE6" s="193">
        <f t="shared" si="0"/>
        <v>212</v>
      </c>
      <c r="AF6" s="162">
        <f t="shared" si="1"/>
        <v>35.333333333333329</v>
      </c>
      <c r="AG6" s="163">
        <f t="shared" si="2"/>
        <v>76673.333333333314</v>
      </c>
    </row>
    <row r="7" spans="2:33" x14ac:dyDescent="0.25">
      <c r="B7" s="7">
        <v>46238</v>
      </c>
      <c r="C7" s="8"/>
      <c r="D7" s="9"/>
      <c r="E7" s="10">
        <v>25</v>
      </c>
      <c r="F7" s="33">
        <f t="shared" si="3"/>
        <v>0</v>
      </c>
      <c r="G7" s="11"/>
      <c r="H7" s="12" t="s">
        <v>9</v>
      </c>
      <c r="I7" s="13"/>
      <c r="J7" s="14">
        <f>'TEMMUZ 2026'!J39*-1</f>
        <v>5663433.7649999997</v>
      </c>
      <c r="P7" s="183">
        <v>46020</v>
      </c>
      <c r="Q7" s="17">
        <f>R7-P7</f>
        <v>33</v>
      </c>
      <c r="R7" s="49">
        <v>46053</v>
      </c>
      <c r="S7" s="103" t="s">
        <v>37</v>
      </c>
      <c r="T7" s="184">
        <v>394</v>
      </c>
      <c r="U7" s="185" t="s">
        <v>36</v>
      </c>
      <c r="V7" s="185" t="s">
        <v>60</v>
      </c>
      <c r="W7" s="190">
        <v>10000</v>
      </c>
      <c r="X7" s="185" t="s">
        <v>12</v>
      </c>
      <c r="Y7" s="187">
        <v>23.6</v>
      </c>
      <c r="Z7" s="188">
        <v>236000</v>
      </c>
      <c r="AA7" s="189"/>
      <c r="AB7" s="188">
        <v>236000</v>
      </c>
      <c r="AD7" s="192">
        <v>46265</v>
      </c>
      <c r="AE7" s="193">
        <f t="shared" si="0"/>
        <v>212</v>
      </c>
      <c r="AF7" s="162">
        <f t="shared" si="1"/>
        <v>35.333333333333329</v>
      </c>
      <c r="AG7" s="163">
        <f t="shared" si="2"/>
        <v>83386.666666666657</v>
      </c>
    </row>
    <row r="8" spans="2:33" x14ac:dyDescent="0.25">
      <c r="B8" s="7">
        <v>46239</v>
      </c>
      <c r="C8" s="8"/>
      <c r="D8" s="9"/>
      <c r="E8" s="10">
        <v>25</v>
      </c>
      <c r="F8" s="33">
        <f t="shared" si="3"/>
        <v>0</v>
      </c>
      <c r="G8" s="15"/>
      <c r="H8" s="16"/>
      <c r="I8" s="17"/>
      <c r="J8" s="18"/>
      <c r="P8" s="104">
        <v>46030</v>
      </c>
      <c r="Q8" s="17">
        <f t="shared" ref="Q8:Q18" si="4">R8-P8</f>
        <v>51</v>
      </c>
      <c r="R8" s="49">
        <v>46081</v>
      </c>
      <c r="S8" s="103" t="s">
        <v>61</v>
      </c>
      <c r="T8" s="102">
        <v>17</v>
      </c>
      <c r="U8" s="100" t="s">
        <v>36</v>
      </c>
      <c r="V8" s="100" t="s">
        <v>34</v>
      </c>
      <c r="W8" s="101">
        <v>150</v>
      </c>
      <c r="X8" s="100" t="s">
        <v>35</v>
      </c>
      <c r="Y8" s="99">
        <v>795</v>
      </c>
      <c r="Z8" s="98">
        <v>119250</v>
      </c>
      <c r="AA8" s="97"/>
      <c r="AB8" s="98">
        <v>119250</v>
      </c>
      <c r="AD8" s="192">
        <v>46265</v>
      </c>
      <c r="AE8" s="193">
        <f t="shared" si="0"/>
        <v>184</v>
      </c>
      <c r="AF8" s="162">
        <f t="shared" si="1"/>
        <v>30.666666666666668</v>
      </c>
      <c r="AG8" s="163">
        <f t="shared" si="2"/>
        <v>36570</v>
      </c>
    </row>
    <row r="9" spans="2:33" x14ac:dyDescent="0.25">
      <c r="B9" s="7">
        <v>46240</v>
      </c>
      <c r="C9" s="8"/>
      <c r="D9" s="9"/>
      <c r="E9" s="10">
        <v>25</v>
      </c>
      <c r="F9" s="33">
        <f t="shared" si="3"/>
        <v>0</v>
      </c>
      <c r="G9" s="15"/>
      <c r="H9" s="16"/>
      <c r="I9" s="17"/>
      <c r="J9" s="18"/>
      <c r="P9" s="104">
        <v>46032</v>
      </c>
      <c r="Q9" s="17">
        <f t="shared" si="4"/>
        <v>49</v>
      </c>
      <c r="R9" s="49">
        <v>46081</v>
      </c>
      <c r="S9" s="103" t="s">
        <v>61</v>
      </c>
      <c r="T9" s="102">
        <v>22</v>
      </c>
      <c r="U9" s="100" t="s">
        <v>36</v>
      </c>
      <c r="V9" s="100" t="s">
        <v>57</v>
      </c>
      <c r="W9" s="101">
        <v>540</v>
      </c>
      <c r="X9" s="100" t="s">
        <v>35</v>
      </c>
      <c r="Y9" s="99">
        <v>820</v>
      </c>
      <c r="Z9" s="98">
        <v>442800</v>
      </c>
      <c r="AA9" s="97"/>
      <c r="AB9" s="98">
        <v>442800</v>
      </c>
      <c r="AD9" s="192">
        <v>46265</v>
      </c>
      <c r="AE9" s="193">
        <f t="shared" si="0"/>
        <v>184</v>
      </c>
      <c r="AF9" s="162">
        <f t="shared" si="1"/>
        <v>30.666666666666668</v>
      </c>
      <c r="AG9" s="163">
        <f t="shared" si="2"/>
        <v>135792</v>
      </c>
    </row>
    <row r="10" spans="2:33" x14ac:dyDescent="0.25">
      <c r="B10" s="7">
        <v>46241</v>
      </c>
      <c r="C10" s="8"/>
      <c r="D10" s="9"/>
      <c r="E10" s="10">
        <v>25</v>
      </c>
      <c r="F10" s="33">
        <f t="shared" si="3"/>
        <v>0</v>
      </c>
      <c r="G10" s="15"/>
      <c r="H10" s="16"/>
      <c r="I10" s="17"/>
      <c r="J10" s="18"/>
      <c r="P10" s="111">
        <v>46051</v>
      </c>
      <c r="Q10" s="17">
        <f t="shared" si="4"/>
        <v>30</v>
      </c>
      <c r="R10" s="49">
        <v>46081</v>
      </c>
      <c r="S10" s="103" t="s">
        <v>61</v>
      </c>
      <c r="T10" s="110">
        <v>64</v>
      </c>
      <c r="U10" s="109" t="s">
        <v>36</v>
      </c>
      <c r="V10" s="109" t="s">
        <v>57</v>
      </c>
      <c r="W10" s="108">
        <v>540</v>
      </c>
      <c r="X10" s="109" t="s">
        <v>35</v>
      </c>
      <c r="Y10" s="106">
        <v>855</v>
      </c>
      <c r="Z10" s="107">
        <v>461700</v>
      </c>
      <c r="AA10" s="105"/>
      <c r="AB10" s="107">
        <v>461700</v>
      </c>
      <c r="AD10" s="192">
        <v>46265</v>
      </c>
      <c r="AE10" s="193">
        <f t="shared" si="0"/>
        <v>184</v>
      </c>
      <c r="AF10" s="162">
        <f t="shared" si="1"/>
        <v>30.666666666666668</v>
      </c>
      <c r="AG10" s="163">
        <f t="shared" si="2"/>
        <v>141588</v>
      </c>
    </row>
    <row r="11" spans="2:33" x14ac:dyDescent="0.25">
      <c r="B11" s="7">
        <v>46242</v>
      </c>
      <c r="C11" s="8"/>
      <c r="D11" s="9"/>
      <c r="E11" s="10">
        <v>25</v>
      </c>
      <c r="F11" s="33">
        <f t="shared" si="3"/>
        <v>0</v>
      </c>
      <c r="G11" s="15"/>
      <c r="H11" s="16"/>
      <c r="I11" s="17"/>
      <c r="J11" s="18"/>
      <c r="P11" s="119">
        <v>46053</v>
      </c>
      <c r="Q11" s="17">
        <f t="shared" si="4"/>
        <v>28</v>
      </c>
      <c r="R11" s="49">
        <v>46081</v>
      </c>
      <c r="S11" s="103" t="s">
        <v>61</v>
      </c>
      <c r="T11" s="118">
        <v>74</v>
      </c>
      <c r="U11" s="117" t="s">
        <v>36</v>
      </c>
      <c r="V11" s="117" t="s">
        <v>66</v>
      </c>
      <c r="W11" s="116">
        <v>1</v>
      </c>
      <c r="X11" s="117" t="s">
        <v>35</v>
      </c>
      <c r="Y11" s="115">
        <v>1875</v>
      </c>
      <c r="Z11" s="114">
        <v>1875</v>
      </c>
      <c r="AA11" s="112">
        <f>Z11/100*20</f>
        <v>375</v>
      </c>
      <c r="AB11" s="114">
        <v>2250</v>
      </c>
      <c r="AD11" s="192">
        <v>46265</v>
      </c>
      <c r="AE11" s="193">
        <f t="shared" si="0"/>
        <v>184</v>
      </c>
      <c r="AF11" s="162">
        <f t="shared" si="1"/>
        <v>30.666666666666668</v>
      </c>
      <c r="AG11" s="163">
        <f t="shared" si="2"/>
        <v>690</v>
      </c>
    </row>
    <row r="12" spans="2:33" x14ac:dyDescent="0.25">
      <c r="B12" s="7">
        <v>46243</v>
      </c>
      <c r="C12" s="8"/>
      <c r="D12" s="9"/>
      <c r="E12" s="10">
        <v>25</v>
      </c>
      <c r="F12" s="33">
        <f t="shared" si="3"/>
        <v>0</v>
      </c>
      <c r="G12" s="19"/>
      <c r="H12" s="16"/>
      <c r="I12" s="17"/>
      <c r="J12" s="18"/>
      <c r="P12" s="119">
        <v>46053</v>
      </c>
      <c r="Q12" s="17">
        <f t="shared" si="4"/>
        <v>28</v>
      </c>
      <c r="R12" s="49">
        <v>46081</v>
      </c>
      <c r="S12" s="103" t="s">
        <v>61</v>
      </c>
      <c r="T12" s="118">
        <v>74</v>
      </c>
      <c r="U12" s="117" t="s">
        <v>36</v>
      </c>
      <c r="V12" s="117" t="s">
        <v>67</v>
      </c>
      <c r="W12" s="116">
        <v>1</v>
      </c>
      <c r="X12" s="117" t="s">
        <v>35</v>
      </c>
      <c r="Y12" s="115">
        <v>1250</v>
      </c>
      <c r="Z12" s="114">
        <v>1250</v>
      </c>
      <c r="AA12" s="112">
        <f>Z12/100*20</f>
        <v>250</v>
      </c>
      <c r="AB12" s="114">
        <v>1500</v>
      </c>
      <c r="AD12" s="192">
        <v>46265</v>
      </c>
      <c r="AE12" s="193">
        <f t="shared" si="0"/>
        <v>184</v>
      </c>
      <c r="AF12" s="162">
        <f t="shared" si="1"/>
        <v>30.666666666666668</v>
      </c>
      <c r="AG12" s="163">
        <f t="shared" si="2"/>
        <v>460</v>
      </c>
    </row>
    <row r="13" spans="2:33" x14ac:dyDescent="0.25">
      <c r="B13" s="7">
        <v>46244</v>
      </c>
      <c r="C13" s="8"/>
      <c r="D13" s="9"/>
      <c r="E13" s="10">
        <v>25</v>
      </c>
      <c r="F13" s="33">
        <f t="shared" si="3"/>
        <v>0</v>
      </c>
      <c r="G13" s="19"/>
      <c r="H13" s="16"/>
      <c r="I13" s="17"/>
      <c r="J13" s="18"/>
      <c r="P13" s="119">
        <v>46053</v>
      </c>
      <c r="Q13" s="17">
        <f t="shared" si="4"/>
        <v>28</v>
      </c>
      <c r="R13" s="49">
        <v>46081</v>
      </c>
      <c r="S13" s="103" t="s">
        <v>61</v>
      </c>
      <c r="T13" s="118">
        <v>74</v>
      </c>
      <c r="U13" s="117" t="s">
        <v>36</v>
      </c>
      <c r="V13" s="117" t="s">
        <v>68</v>
      </c>
      <c r="W13" s="116">
        <v>1</v>
      </c>
      <c r="X13" s="117" t="s">
        <v>35</v>
      </c>
      <c r="Y13" s="115">
        <v>4500</v>
      </c>
      <c r="Z13" s="114">
        <v>4500</v>
      </c>
      <c r="AA13" s="112">
        <f>Z13/100*20</f>
        <v>900</v>
      </c>
      <c r="AB13" s="114">
        <v>5400</v>
      </c>
      <c r="AD13" s="192">
        <v>46265</v>
      </c>
      <c r="AE13" s="193">
        <f t="shared" si="0"/>
        <v>184</v>
      </c>
      <c r="AF13" s="162">
        <f t="shared" si="1"/>
        <v>30.666666666666668</v>
      </c>
      <c r="AG13" s="163">
        <f t="shared" si="2"/>
        <v>1656</v>
      </c>
    </row>
    <row r="14" spans="2:33" x14ac:dyDescent="0.25">
      <c r="B14" s="7">
        <v>46245</v>
      </c>
      <c r="C14" s="8"/>
      <c r="D14" s="9"/>
      <c r="E14" s="10">
        <v>25</v>
      </c>
      <c r="F14" s="33">
        <f t="shared" si="3"/>
        <v>0</v>
      </c>
      <c r="G14" s="19"/>
      <c r="H14" s="16"/>
      <c r="I14" s="17"/>
      <c r="J14" s="18"/>
      <c r="P14" s="119">
        <v>46053</v>
      </c>
      <c r="Q14" s="17">
        <f t="shared" si="4"/>
        <v>28</v>
      </c>
      <c r="R14" s="49">
        <v>46081</v>
      </c>
      <c r="S14" s="103" t="s">
        <v>61</v>
      </c>
      <c r="T14" s="118">
        <v>74</v>
      </c>
      <c r="U14" s="117" t="s">
        <v>36</v>
      </c>
      <c r="V14" s="117" t="s">
        <v>60</v>
      </c>
      <c r="W14" s="113">
        <v>2500</v>
      </c>
      <c r="X14" s="117" t="s">
        <v>12</v>
      </c>
      <c r="Y14" s="115">
        <v>26.6</v>
      </c>
      <c r="Z14" s="114">
        <v>66500</v>
      </c>
      <c r="AA14" s="112"/>
      <c r="AB14" s="114">
        <v>66500</v>
      </c>
      <c r="AD14" s="192">
        <v>46265</v>
      </c>
      <c r="AE14" s="193">
        <f t="shared" si="0"/>
        <v>184</v>
      </c>
      <c r="AF14" s="162">
        <f t="shared" si="1"/>
        <v>30.666666666666668</v>
      </c>
      <c r="AG14" s="163">
        <f t="shared" si="2"/>
        <v>20393.333333333336</v>
      </c>
    </row>
    <row r="15" spans="2:33" x14ac:dyDescent="0.25">
      <c r="B15" s="7">
        <v>46246</v>
      </c>
      <c r="C15" s="8"/>
      <c r="D15" s="9"/>
      <c r="E15" s="10">
        <v>25</v>
      </c>
      <c r="F15" s="33">
        <f t="shared" si="3"/>
        <v>0</v>
      </c>
      <c r="G15" s="15">
        <v>46265</v>
      </c>
      <c r="H15" s="16" t="s">
        <v>85</v>
      </c>
      <c r="I15" s="17"/>
      <c r="J15" s="18">
        <v>2966600</v>
      </c>
      <c r="P15" s="141">
        <v>46059</v>
      </c>
      <c r="Q15" s="17">
        <f t="shared" si="4"/>
        <v>22</v>
      </c>
      <c r="R15" s="49">
        <v>46081</v>
      </c>
      <c r="S15" s="103" t="s">
        <v>61</v>
      </c>
      <c r="T15" s="140">
        <v>88</v>
      </c>
      <c r="U15" s="139" t="s">
        <v>36</v>
      </c>
      <c r="V15" s="139" t="s">
        <v>60</v>
      </c>
      <c r="W15" s="138">
        <v>5500</v>
      </c>
      <c r="X15" s="139" t="s">
        <v>12</v>
      </c>
      <c r="Y15" s="137">
        <v>27.4</v>
      </c>
      <c r="Z15" s="136">
        <v>150700</v>
      </c>
      <c r="AA15" s="135"/>
      <c r="AB15" s="136">
        <v>150700</v>
      </c>
      <c r="AD15" s="192">
        <v>46265</v>
      </c>
      <c r="AE15" s="193">
        <f t="shared" si="0"/>
        <v>184</v>
      </c>
      <c r="AF15" s="162">
        <f t="shared" si="1"/>
        <v>30.666666666666668</v>
      </c>
      <c r="AG15" s="163">
        <f t="shared" si="2"/>
        <v>46214.666666666672</v>
      </c>
    </row>
    <row r="16" spans="2:33" x14ac:dyDescent="0.25">
      <c r="B16" s="7">
        <v>46247</v>
      </c>
      <c r="C16" s="8"/>
      <c r="D16" s="9"/>
      <c r="E16" s="10">
        <v>25</v>
      </c>
      <c r="F16" s="33">
        <f t="shared" si="3"/>
        <v>0</v>
      </c>
      <c r="G16" s="19"/>
      <c r="H16" s="16" t="s">
        <v>86</v>
      </c>
      <c r="I16" s="17"/>
      <c r="J16" s="18">
        <v>800000</v>
      </c>
      <c r="P16" s="154">
        <v>46068</v>
      </c>
      <c r="Q16" s="17">
        <f t="shared" si="4"/>
        <v>44</v>
      </c>
      <c r="R16" s="49">
        <v>46112</v>
      </c>
      <c r="S16" s="103" t="s">
        <v>61</v>
      </c>
      <c r="T16" s="153">
        <v>104</v>
      </c>
      <c r="U16" s="152" t="s">
        <v>36</v>
      </c>
      <c r="V16" s="152" t="s">
        <v>74</v>
      </c>
      <c r="W16" s="151">
        <v>295</v>
      </c>
      <c r="X16" s="152" t="s">
        <v>35</v>
      </c>
      <c r="Y16" s="150">
        <v>880</v>
      </c>
      <c r="Z16" s="148">
        <v>259600</v>
      </c>
      <c r="AA16" s="149"/>
      <c r="AB16" s="148">
        <v>259600</v>
      </c>
      <c r="AD16" s="192">
        <v>46265</v>
      </c>
      <c r="AE16" s="193">
        <f t="shared" si="0"/>
        <v>153</v>
      </c>
      <c r="AF16" s="162">
        <f t="shared" si="1"/>
        <v>25.5</v>
      </c>
      <c r="AG16" s="163">
        <f t="shared" si="2"/>
        <v>66198</v>
      </c>
    </row>
    <row r="17" spans="2:33" x14ac:dyDescent="0.25">
      <c r="B17" s="7">
        <v>46248</v>
      </c>
      <c r="C17" s="8"/>
      <c r="D17" s="9"/>
      <c r="E17" s="10">
        <v>25</v>
      </c>
      <c r="F17" s="33">
        <f t="shared" si="3"/>
        <v>0</v>
      </c>
      <c r="G17" s="19"/>
      <c r="H17" s="16"/>
      <c r="I17" s="17"/>
      <c r="J17" s="18"/>
      <c r="P17" s="154">
        <v>46068</v>
      </c>
      <c r="Q17" s="17">
        <f t="shared" si="4"/>
        <v>44</v>
      </c>
      <c r="R17" s="49">
        <v>46112</v>
      </c>
      <c r="S17" s="103" t="s">
        <v>61</v>
      </c>
      <c r="T17" s="153">
        <v>104</v>
      </c>
      <c r="U17" s="152" t="s">
        <v>36</v>
      </c>
      <c r="V17" s="152" t="s">
        <v>57</v>
      </c>
      <c r="W17" s="151">
        <v>140</v>
      </c>
      <c r="X17" s="152" t="s">
        <v>35</v>
      </c>
      <c r="Y17" s="150">
        <v>880</v>
      </c>
      <c r="Z17" s="148">
        <v>123200</v>
      </c>
      <c r="AA17" s="149"/>
      <c r="AB17" s="148">
        <v>123200</v>
      </c>
      <c r="AD17" s="192">
        <v>46265</v>
      </c>
      <c r="AE17" s="193">
        <f t="shared" si="0"/>
        <v>153</v>
      </c>
      <c r="AF17" s="162">
        <f t="shared" si="1"/>
        <v>25.5</v>
      </c>
      <c r="AG17" s="163">
        <f t="shared" si="2"/>
        <v>31416</v>
      </c>
    </row>
    <row r="18" spans="2:33" x14ac:dyDescent="0.25">
      <c r="B18" s="7">
        <v>46249</v>
      </c>
      <c r="C18" s="8"/>
      <c r="D18" s="9"/>
      <c r="E18" s="10">
        <v>25</v>
      </c>
      <c r="F18" s="33">
        <f t="shared" si="3"/>
        <v>0</v>
      </c>
      <c r="G18" s="19"/>
      <c r="H18" s="16"/>
      <c r="I18" s="17"/>
      <c r="J18" s="18"/>
      <c r="P18" s="161">
        <v>46074</v>
      </c>
      <c r="Q18" s="17">
        <f t="shared" si="4"/>
        <v>38</v>
      </c>
      <c r="R18" s="49">
        <v>46112</v>
      </c>
      <c r="S18" s="103" t="s">
        <v>61</v>
      </c>
      <c r="T18" s="160">
        <v>117</v>
      </c>
      <c r="U18" s="159" t="s">
        <v>36</v>
      </c>
      <c r="V18" s="159" t="s">
        <v>74</v>
      </c>
      <c r="W18" s="158">
        <v>245</v>
      </c>
      <c r="X18" s="159" t="s">
        <v>35</v>
      </c>
      <c r="Y18" s="157">
        <v>880</v>
      </c>
      <c r="Z18" s="156">
        <v>215600</v>
      </c>
      <c r="AA18" s="155"/>
      <c r="AB18" s="156">
        <v>215600</v>
      </c>
      <c r="AD18" s="192">
        <v>46265</v>
      </c>
      <c r="AE18" s="193">
        <f t="shared" si="0"/>
        <v>153</v>
      </c>
      <c r="AF18" s="162">
        <f t="shared" si="1"/>
        <v>25.5</v>
      </c>
      <c r="AG18" s="163">
        <f t="shared" si="2"/>
        <v>54978</v>
      </c>
    </row>
    <row r="19" spans="2:33" x14ac:dyDescent="0.25">
      <c r="B19" s="7">
        <v>46250</v>
      </c>
      <c r="C19" s="8"/>
      <c r="D19" s="9"/>
      <c r="E19" s="10">
        <v>25</v>
      </c>
      <c r="F19" s="33">
        <f t="shared" si="3"/>
        <v>0</v>
      </c>
      <c r="G19" s="19"/>
      <c r="H19" s="16"/>
      <c r="I19" s="17"/>
      <c r="J19" s="18"/>
      <c r="P19" s="225" t="s">
        <v>84</v>
      </c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196">
        <v>-2966600</v>
      </c>
      <c r="AC19" s="195"/>
      <c r="AF19" s="162"/>
    </row>
    <row r="20" spans="2:33" x14ac:dyDescent="0.25">
      <c r="B20" s="7">
        <v>46251</v>
      </c>
      <c r="C20" s="8"/>
      <c r="D20" s="9"/>
      <c r="E20" s="10">
        <v>25</v>
      </c>
      <c r="F20" s="33">
        <f t="shared" si="3"/>
        <v>0</v>
      </c>
      <c r="G20" s="19"/>
      <c r="H20" s="16"/>
      <c r="I20" s="17"/>
      <c r="J20" s="18"/>
      <c r="AF20" s="162"/>
    </row>
    <row r="21" spans="2:33" x14ac:dyDescent="0.25">
      <c r="B21" s="7">
        <v>46252</v>
      </c>
      <c r="C21" s="8"/>
      <c r="D21" s="9"/>
      <c r="E21" s="10">
        <v>25</v>
      </c>
      <c r="F21" s="33">
        <f t="shared" si="3"/>
        <v>0</v>
      </c>
      <c r="G21" s="19"/>
      <c r="H21" s="16"/>
      <c r="I21" s="17"/>
      <c r="J21" s="18"/>
      <c r="AF21" s="162"/>
    </row>
    <row r="22" spans="2:33" x14ac:dyDescent="0.25">
      <c r="B22" s="7">
        <v>46253</v>
      </c>
      <c r="C22" s="8"/>
      <c r="D22" s="9"/>
      <c r="E22" s="10">
        <v>25</v>
      </c>
      <c r="F22" s="33">
        <f t="shared" si="3"/>
        <v>0</v>
      </c>
      <c r="G22" s="19"/>
      <c r="H22" s="16"/>
      <c r="I22" s="17"/>
      <c r="J22" s="18"/>
      <c r="AF22" s="162"/>
      <c r="AG22" s="163">
        <f>SUM(AG3:AG21)</f>
        <v>949369.99999999988</v>
      </c>
    </row>
    <row r="23" spans="2:33" x14ac:dyDescent="0.25">
      <c r="B23" s="7">
        <v>46254</v>
      </c>
      <c r="C23" s="8"/>
      <c r="D23" s="9"/>
      <c r="E23" s="10">
        <v>25</v>
      </c>
      <c r="F23" s="33">
        <f t="shared" si="3"/>
        <v>0</v>
      </c>
      <c r="G23" s="19"/>
      <c r="H23" s="16"/>
      <c r="I23" s="17"/>
      <c r="J23" s="18"/>
      <c r="AF23" s="162"/>
    </row>
    <row r="24" spans="2:33" x14ac:dyDescent="0.25">
      <c r="B24" s="7">
        <v>46255</v>
      </c>
      <c r="C24" s="8"/>
      <c r="D24" s="9"/>
      <c r="E24" s="10">
        <v>25</v>
      </c>
      <c r="F24" s="33">
        <f t="shared" si="3"/>
        <v>0</v>
      </c>
      <c r="G24" s="19"/>
      <c r="H24" s="16"/>
      <c r="I24" s="17"/>
      <c r="J24" s="18"/>
      <c r="AE24" t="s">
        <v>80</v>
      </c>
      <c r="AF24" s="162"/>
    </row>
    <row r="25" spans="2:33" x14ac:dyDescent="0.25">
      <c r="B25" s="7">
        <v>46256</v>
      </c>
      <c r="C25" s="8"/>
      <c r="D25" s="9"/>
      <c r="E25" s="10">
        <v>25</v>
      </c>
      <c r="F25" s="33">
        <f t="shared" si="3"/>
        <v>0</v>
      </c>
      <c r="G25" s="19"/>
      <c r="H25" s="16"/>
      <c r="I25" s="17"/>
      <c r="J25" s="18"/>
      <c r="AE25" t="s">
        <v>81</v>
      </c>
      <c r="AF25" s="162"/>
    </row>
    <row r="26" spans="2:33" x14ac:dyDescent="0.25">
      <c r="B26" s="7">
        <v>46257</v>
      </c>
      <c r="C26" s="8"/>
      <c r="D26" s="9"/>
      <c r="E26" s="10">
        <v>25</v>
      </c>
      <c r="F26" s="33">
        <f t="shared" si="3"/>
        <v>0</v>
      </c>
      <c r="G26" s="19"/>
      <c r="H26" s="16"/>
      <c r="I26" s="17"/>
      <c r="J26" s="18"/>
      <c r="AE26" s="194" t="s">
        <v>82</v>
      </c>
      <c r="AF26" s="162"/>
    </row>
    <row r="27" spans="2:33" x14ac:dyDescent="0.25">
      <c r="B27" s="7">
        <v>46258</v>
      </c>
      <c r="C27" s="8"/>
      <c r="D27" s="9"/>
      <c r="E27" s="10">
        <v>25</v>
      </c>
      <c r="F27" s="33">
        <f t="shared" si="3"/>
        <v>0</v>
      </c>
      <c r="G27" s="19"/>
      <c r="H27" s="16"/>
      <c r="I27" s="17"/>
      <c r="J27" s="18"/>
      <c r="AF27" s="162"/>
    </row>
    <row r="28" spans="2:33" x14ac:dyDescent="0.25">
      <c r="B28" s="7">
        <v>46259</v>
      </c>
      <c r="C28" s="8"/>
      <c r="D28" s="9"/>
      <c r="E28" s="10">
        <v>25</v>
      </c>
      <c r="F28" s="33">
        <f t="shared" si="3"/>
        <v>0</v>
      </c>
      <c r="G28" s="19"/>
      <c r="H28" s="16"/>
      <c r="I28" s="17"/>
      <c r="J28" s="18"/>
    </row>
    <row r="29" spans="2:33" x14ac:dyDescent="0.25">
      <c r="B29" s="7">
        <v>46260</v>
      </c>
      <c r="C29" s="8"/>
      <c r="D29" s="9"/>
      <c r="E29" s="10">
        <v>25</v>
      </c>
      <c r="F29" s="33">
        <f t="shared" si="3"/>
        <v>0</v>
      </c>
      <c r="G29" s="19"/>
      <c r="H29" s="16"/>
      <c r="I29" s="17"/>
      <c r="J29" s="18"/>
    </row>
    <row r="30" spans="2:33" x14ac:dyDescent="0.25">
      <c r="B30" s="7">
        <v>46261</v>
      </c>
      <c r="C30" s="8"/>
      <c r="D30" s="9"/>
      <c r="E30" s="10">
        <v>25</v>
      </c>
      <c r="F30" s="33">
        <f t="shared" si="3"/>
        <v>0</v>
      </c>
      <c r="G30" s="19"/>
      <c r="H30" s="16"/>
      <c r="I30" s="17"/>
      <c r="J30" s="18"/>
    </row>
    <row r="31" spans="2:33" x14ac:dyDescent="0.25">
      <c r="B31" s="7">
        <v>46262</v>
      </c>
      <c r="C31" s="8"/>
      <c r="D31" s="9"/>
      <c r="E31" s="10">
        <v>25</v>
      </c>
      <c r="F31" s="33">
        <f t="shared" si="3"/>
        <v>0</v>
      </c>
      <c r="G31" s="19"/>
      <c r="H31" s="16"/>
      <c r="I31" s="17"/>
      <c r="J31" s="18"/>
    </row>
    <row r="32" spans="2:33" x14ac:dyDescent="0.25">
      <c r="B32" s="7">
        <v>46263</v>
      </c>
      <c r="C32" s="8"/>
      <c r="D32" s="9"/>
      <c r="E32" s="10">
        <v>25</v>
      </c>
      <c r="F32" s="33">
        <f t="shared" si="3"/>
        <v>0</v>
      </c>
      <c r="G32" s="19"/>
      <c r="H32" s="16"/>
      <c r="I32" s="17"/>
      <c r="J32" s="18"/>
    </row>
    <row r="33" spans="2:12" x14ac:dyDescent="0.25">
      <c r="B33" s="7">
        <v>46264</v>
      </c>
      <c r="C33" s="8"/>
      <c r="D33" s="9"/>
      <c r="E33" s="10">
        <v>25</v>
      </c>
      <c r="F33" s="33">
        <f t="shared" si="3"/>
        <v>0</v>
      </c>
      <c r="G33" s="19"/>
      <c r="H33" s="16"/>
      <c r="I33" s="17"/>
      <c r="J33" s="18"/>
    </row>
    <row r="34" spans="2:12" ht="15.75" thickBot="1" x14ac:dyDescent="0.3">
      <c r="B34" s="7">
        <v>46265</v>
      </c>
      <c r="C34" s="44"/>
      <c r="D34" s="45"/>
      <c r="E34" s="10">
        <v>25</v>
      </c>
      <c r="F34" s="47">
        <f t="shared" si="3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9430033.7650000006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-9430033.7650000006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B41:J41"/>
    <mergeCell ref="P19:AA19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  <vt:lpstr>AĞUSTOS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2026-05-12T10:46:53Z</dcterms:modified>
</cp:coreProperties>
</file>